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epenergy.sharepoint.com/sites/regsvcs/Regulatory Base Cases/AEP Texas/2024 Base Rate Case/Schedule Drafts/Electronic/"/>
    </mc:Choice>
  </mc:AlternateContent>
  <xr:revisionPtr revIDLastSave="26" documentId="8_{C12DA8EE-E51B-4ED3-9309-9F4745D43797}" xr6:coauthVersionLast="47" xr6:coauthVersionMax="47" xr10:uidLastSave="{BF67EC4D-3BC8-4827-AC89-F03EDAD88542}"/>
  <bookViews>
    <workbookView xWindow="390" yWindow="390" windowWidth="25230" windowHeight="14220" tabRatio="822" xr2:uid="{00000000-000D-0000-FFFF-FFFF00000000}"/>
  </bookViews>
  <sheets>
    <sheet name="V-K-5 2019A" sheetId="32" r:id="rId1"/>
    <sheet name="V-K-5 2019B" sheetId="36" r:id="rId2"/>
    <sheet name="V-K-5 2020A" sheetId="37" r:id="rId3"/>
    <sheet name="V-K-5 2020B" sheetId="38" r:id="rId4"/>
    <sheet name="V-K-5 2021A" sheetId="39" r:id="rId5"/>
    <sheet name="V-K-5 2021B" sheetId="40" r:id="rId6"/>
    <sheet name="V-K-5 2022A" sheetId="41" r:id="rId7"/>
    <sheet name="V-K-5 2022B" sheetId="42" r:id="rId8"/>
    <sheet name="V-K-5 2023A" sheetId="43" r:id="rId9"/>
    <sheet name="V-K-5 2023B" sheetId="44" r:id="rId10"/>
  </sheets>
  <definedNames>
    <definedName name="_xlnm.Print_Area" localSheetId="0">'V-K-5 2019A'!$A$1:$F$118</definedName>
    <definedName name="_xlnm.Print_Titles" localSheetId="0">'V-K-5 2019A'!$1:$17</definedName>
    <definedName name="_xlnm.Print_Titles" localSheetId="1">'V-K-5 2019B'!$1:$17</definedName>
    <definedName name="_xlnm.Print_Titles" localSheetId="2">'V-K-5 2020A'!$1:$17</definedName>
    <definedName name="_xlnm.Print_Titles" localSheetId="3">'V-K-5 2020B'!$1:$17</definedName>
    <definedName name="_xlnm.Print_Titles" localSheetId="4">'V-K-5 2021A'!$1:$17</definedName>
    <definedName name="_xlnm.Print_Titles" localSheetId="5">'V-K-5 2021B'!$1:$17</definedName>
    <definedName name="_xlnm.Print_Titles" localSheetId="6">'V-K-5 2022A'!$1:$17</definedName>
    <definedName name="_xlnm.Print_Titles" localSheetId="7">'V-K-5 2022B'!$1:$17</definedName>
    <definedName name="_xlnm.Print_Titles" localSheetId="8">'V-K-5 2023A'!$1:$17</definedName>
    <definedName name="_xlnm.Print_Titles" localSheetId="9">'V-K-5 2023B'!$1:$17</definedName>
  </definedNames>
  <calcPr calcId="181029" iterate="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" i="44" l="1"/>
  <c r="E40" i="44"/>
  <c r="E28" i="44"/>
  <c r="E18" i="44"/>
  <c r="A84" i="43"/>
  <c r="E82" i="43"/>
  <c r="A62" i="43"/>
  <c r="A63" i="43" s="1"/>
  <c r="A64" i="43" s="1"/>
  <c r="A65" i="43" s="1"/>
  <c r="A66" i="43" s="1"/>
  <c r="A67" i="43" s="1"/>
  <c r="A68" i="43" s="1"/>
  <c r="A69" i="43" s="1"/>
  <c r="A70" i="43" s="1"/>
  <c r="A71" i="43" s="1"/>
  <c r="A72" i="43" s="1"/>
  <c r="A73" i="43" s="1"/>
  <c r="A74" i="43" s="1"/>
  <c r="A75" i="43" s="1"/>
  <c r="A76" i="43" s="1"/>
  <c r="A77" i="43" s="1"/>
  <c r="A78" i="43" s="1"/>
  <c r="A79" i="43" s="1"/>
  <c r="A80" i="43" s="1"/>
  <c r="A81" i="43" s="1"/>
  <c r="E60" i="43"/>
  <c r="A59" i="43"/>
  <c r="A48" i="43"/>
  <c r="E46" i="43"/>
  <c r="A21" i="43"/>
  <c r="A22" i="43" s="1"/>
  <c r="A23" i="43" s="1"/>
  <c r="A24" i="43" s="1"/>
  <c r="A25" i="43" s="1"/>
  <c r="A26" i="43" s="1"/>
  <c r="A27" i="43" s="1"/>
  <c r="A28" i="43" s="1"/>
  <c r="A29" i="43" s="1"/>
  <c r="A30" i="43" s="1"/>
  <c r="A31" i="43" s="1"/>
  <c r="A32" i="43" s="1"/>
  <c r="A33" i="43" s="1"/>
  <c r="A34" i="43" s="1"/>
  <c r="A35" i="43" s="1"/>
  <c r="A36" i="43" s="1"/>
  <c r="A37" i="43" s="1"/>
  <c r="A38" i="43" s="1"/>
  <c r="A39" i="43" s="1"/>
  <c r="A40" i="43" s="1"/>
  <c r="A41" i="43" s="1"/>
  <c r="A42" i="43" s="1"/>
  <c r="A43" i="43" s="1"/>
  <c r="A44" i="43" s="1"/>
  <c r="A45" i="43" s="1"/>
  <c r="E19" i="43"/>
  <c r="E64" i="42"/>
  <c r="E51" i="42"/>
  <c r="E39" i="42"/>
  <c r="E18" i="42"/>
  <c r="A99" i="41"/>
  <c r="E97" i="41"/>
  <c r="A73" i="41"/>
  <c r="A74" i="41" s="1"/>
  <c r="A75" i="41" s="1"/>
  <c r="A76" i="41" s="1"/>
  <c r="A77" i="41" s="1"/>
  <c r="A78" i="41" s="1"/>
  <c r="A79" i="41" s="1"/>
  <c r="A80" i="41" s="1"/>
  <c r="A81" i="41" s="1"/>
  <c r="A82" i="41" s="1"/>
  <c r="A83" i="41" s="1"/>
  <c r="A84" i="41" s="1"/>
  <c r="A85" i="41" s="1"/>
  <c r="A86" i="41" s="1"/>
  <c r="A87" i="41" s="1"/>
  <c r="A88" i="41" s="1"/>
  <c r="A89" i="41" s="1"/>
  <c r="A90" i="41" s="1"/>
  <c r="A91" i="41" s="1"/>
  <c r="A92" i="41" s="1"/>
  <c r="A93" i="41" s="1"/>
  <c r="A94" i="41" s="1"/>
  <c r="A95" i="41" s="1"/>
  <c r="A96" i="41" s="1"/>
  <c r="E71" i="41"/>
  <c r="A70" i="41"/>
  <c r="A59" i="41"/>
  <c r="E57" i="41"/>
  <c r="A22" i="4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A44" i="41" s="1"/>
  <c r="A45" i="41" s="1"/>
  <c r="A46" i="41" s="1"/>
  <c r="A47" i="41" s="1"/>
  <c r="A48" i="41" s="1"/>
  <c r="A49" i="41" s="1"/>
  <c r="A50" i="41" s="1"/>
  <c r="A51" i="41" s="1"/>
  <c r="A52" i="41" s="1"/>
  <c r="A53" i="41" s="1"/>
  <c r="A54" i="41" s="1"/>
  <c r="A55" i="41" s="1"/>
  <c r="A56" i="41" s="1"/>
  <c r="E20" i="41"/>
  <c r="E77" i="40"/>
  <c r="E59" i="40"/>
  <c r="E47" i="40"/>
  <c r="E18" i="40"/>
  <c r="A92" i="39"/>
  <c r="E90" i="39"/>
  <c r="A74" i="39"/>
  <c r="A75" i="39" s="1"/>
  <c r="A76" i="39" s="1"/>
  <c r="A77" i="39" s="1"/>
  <c r="A78" i="39" s="1"/>
  <c r="A79" i="39" s="1"/>
  <c r="A80" i="39" s="1"/>
  <c r="A81" i="39" s="1"/>
  <c r="A82" i="39" s="1"/>
  <c r="A83" i="39" s="1"/>
  <c r="A84" i="39" s="1"/>
  <c r="A85" i="39" s="1"/>
  <c r="A86" i="39" s="1"/>
  <c r="A87" i="39" s="1"/>
  <c r="A88" i="39" s="1"/>
  <c r="A89" i="39" s="1"/>
  <c r="E72" i="39"/>
  <c r="A70" i="39"/>
  <c r="A71" i="39" s="1"/>
  <c r="A59" i="39"/>
  <c r="E57" i="39"/>
  <c r="A21" i="39"/>
  <c r="A22" i="39" s="1"/>
  <c r="A23" i="39" s="1"/>
  <c r="A24" i="39" s="1"/>
  <c r="A25" i="39" s="1"/>
  <c r="A26" i="39" s="1"/>
  <c r="A27" i="39" s="1"/>
  <c r="A28" i="39" s="1"/>
  <c r="A29" i="39" s="1"/>
  <c r="A30" i="39" s="1"/>
  <c r="A31" i="39" s="1"/>
  <c r="A32" i="39" s="1"/>
  <c r="A33" i="39" s="1"/>
  <c r="A34" i="39" s="1"/>
  <c r="A35" i="39" s="1"/>
  <c r="A36" i="39" s="1"/>
  <c r="A37" i="39" s="1"/>
  <c r="A38" i="39" s="1"/>
  <c r="A39" i="39" s="1"/>
  <c r="A40" i="39" s="1"/>
  <c r="A41" i="39" s="1"/>
  <c r="A42" i="39" s="1"/>
  <c r="A43" i="39" s="1"/>
  <c r="A44" i="39" s="1"/>
  <c r="A45" i="39" s="1"/>
  <c r="A46" i="39" s="1"/>
  <c r="A47" i="39" s="1"/>
  <c r="A48" i="39" s="1"/>
  <c r="A49" i="39" s="1"/>
  <c r="A50" i="39" s="1"/>
  <c r="A51" i="39" s="1"/>
  <c r="A52" i="39" s="1"/>
  <c r="A53" i="39" s="1"/>
  <c r="A54" i="39" s="1"/>
  <c r="A55" i="39" s="1"/>
  <c r="A56" i="39" s="1"/>
  <c r="E19" i="39"/>
  <c r="E79" i="38"/>
  <c r="E61" i="38"/>
  <c r="E48" i="38"/>
  <c r="E19" i="38"/>
  <c r="A104" i="37"/>
  <c r="E102" i="37"/>
  <c r="A66" i="37"/>
  <c r="A67" i="37" s="1"/>
  <c r="A68" i="37" s="1"/>
  <c r="A69" i="37" s="1"/>
  <c r="A70" i="37" s="1"/>
  <c r="A71" i="37" s="1"/>
  <c r="A72" i="37" s="1"/>
  <c r="A73" i="37" s="1"/>
  <c r="A74" i="37" s="1"/>
  <c r="A75" i="37" s="1"/>
  <c r="A76" i="37" s="1"/>
  <c r="A77" i="37" s="1"/>
  <c r="A78" i="37" s="1"/>
  <c r="A79" i="37" s="1"/>
  <c r="A80" i="37" s="1"/>
  <c r="A81" i="37" s="1"/>
  <c r="A82" i="37" s="1"/>
  <c r="A83" i="37" s="1"/>
  <c r="A84" i="37" s="1"/>
  <c r="A85" i="37" s="1"/>
  <c r="A86" i="37" s="1"/>
  <c r="A87" i="37" s="1"/>
  <c r="A88" i="37" s="1"/>
  <c r="A89" i="37" s="1"/>
  <c r="A90" i="37" s="1"/>
  <c r="A91" i="37" s="1"/>
  <c r="A92" i="37" s="1"/>
  <c r="A93" i="37" s="1"/>
  <c r="A94" i="37" s="1"/>
  <c r="A95" i="37" s="1"/>
  <c r="A96" i="37" s="1"/>
  <c r="A97" i="37" s="1"/>
  <c r="A98" i="37" s="1"/>
  <c r="A99" i="37" s="1"/>
  <c r="A100" i="37" s="1"/>
  <c r="E64" i="37"/>
  <c r="A62" i="37"/>
  <c r="A63" i="37" s="1"/>
  <c r="A51" i="37"/>
  <c r="E49" i="37"/>
  <c r="A21" i="37"/>
  <c r="A22" i="37" s="1"/>
  <c r="A23" i="37" s="1"/>
  <c r="A24" i="37" s="1"/>
  <c r="A25" i="37" s="1"/>
  <c r="A26" i="37" s="1"/>
  <c r="A27" i="37" s="1"/>
  <c r="A28" i="37" s="1"/>
  <c r="A29" i="37" s="1"/>
  <c r="A30" i="37" s="1"/>
  <c r="A31" i="37" s="1"/>
  <c r="A32" i="37" s="1"/>
  <c r="A33" i="37" s="1"/>
  <c r="A34" i="37" s="1"/>
  <c r="A35" i="37" s="1"/>
  <c r="A36" i="37" s="1"/>
  <c r="A37" i="37" s="1"/>
  <c r="A38" i="37" s="1"/>
  <c r="A39" i="37" s="1"/>
  <c r="A40" i="37" s="1"/>
  <c r="A41" i="37" s="1"/>
  <c r="A42" i="37" s="1"/>
  <c r="A43" i="37" s="1"/>
  <c r="A44" i="37" s="1"/>
  <c r="A45" i="37" s="1"/>
  <c r="A46" i="37" s="1"/>
  <c r="A47" i="37" s="1"/>
  <c r="A48" i="37" s="1"/>
  <c r="E19" i="37"/>
  <c r="E77" i="36"/>
  <c r="E59" i="36"/>
  <c r="E46" i="36"/>
  <c r="E18" i="36"/>
  <c r="E54" i="44" l="1"/>
  <c r="E32" i="44"/>
  <c r="E50" i="43"/>
  <c r="E86" i="43"/>
  <c r="E68" i="42"/>
  <c r="E43" i="42"/>
  <c r="E101" i="41"/>
  <c r="E61" i="41"/>
  <c r="E81" i="40"/>
  <c r="E51" i="40"/>
  <c r="E94" i="39"/>
  <c r="E61" i="39"/>
  <c r="E83" i="38"/>
  <c r="E52" i="38"/>
  <c r="E106" i="37"/>
  <c r="E53" i="37"/>
  <c r="E81" i="36"/>
  <c r="E50" i="36"/>
  <c r="E56" i="44" l="1"/>
  <c r="E88" i="43"/>
  <c r="E70" i="42"/>
  <c r="E103" i="41"/>
  <c r="E83" i="40"/>
  <c r="E96" i="39"/>
  <c r="E85" i="38"/>
  <c r="E108" i="37"/>
  <c r="E83" i="36"/>
  <c r="A98" i="32" l="1"/>
  <c r="E96" i="32"/>
  <c r="A65" i="32"/>
  <c r="A66" i="32" s="1"/>
  <c r="A67" i="32" s="1"/>
  <c r="A68" i="32" s="1"/>
  <c r="A69" i="32" s="1"/>
  <c r="A70" i="32" s="1"/>
  <c r="A71" i="32" s="1"/>
  <c r="A72" i="32" s="1"/>
  <c r="A73" i="32" s="1"/>
  <c r="A74" i="32" s="1"/>
  <c r="A75" i="32" s="1"/>
  <c r="A76" i="32" s="1"/>
  <c r="A77" i="32" s="1"/>
  <c r="A78" i="32" s="1"/>
  <c r="A79" i="32" s="1"/>
  <c r="A80" i="32" s="1"/>
  <c r="A81" i="32" s="1"/>
  <c r="A82" i="32" s="1"/>
  <c r="A83" i="32" s="1"/>
  <c r="A84" i="32" s="1"/>
  <c r="A85" i="32" s="1"/>
  <c r="A86" i="32" s="1"/>
  <c r="A87" i="32" s="1"/>
  <c r="A88" i="32" s="1"/>
  <c r="A89" i="32" s="1"/>
  <c r="A90" i="32" s="1"/>
  <c r="A91" i="32" s="1"/>
  <c r="A92" i="32" s="1"/>
  <c r="A93" i="32" s="1"/>
  <c r="A94" i="32" s="1"/>
  <c r="A95" i="32" s="1"/>
  <c r="E63" i="32"/>
  <c r="A61" i="32"/>
  <c r="A62" i="32" s="1"/>
  <c r="A50" i="32"/>
  <c r="E48" i="32"/>
  <c r="A21" i="32"/>
  <c r="A22" i="32" s="1"/>
  <c r="A23" i="32" s="1"/>
  <c r="A24" i="32" s="1"/>
  <c r="A25" i="32" s="1"/>
  <c r="A26" i="32" s="1"/>
  <c r="A27" i="32" s="1"/>
  <c r="A28" i="32" s="1"/>
  <c r="A29" i="32" s="1"/>
  <c r="A30" i="32" s="1"/>
  <c r="A31" i="32" s="1"/>
  <c r="A32" i="32" s="1"/>
  <c r="A33" i="32" s="1"/>
  <c r="A34" i="32" s="1"/>
  <c r="A35" i="32" s="1"/>
  <c r="A36" i="32" s="1"/>
  <c r="A37" i="32" s="1"/>
  <c r="A38" i="32" s="1"/>
  <c r="A39" i="32" s="1"/>
  <c r="A40" i="32" s="1"/>
  <c r="A41" i="32" s="1"/>
  <c r="A42" i="32" s="1"/>
  <c r="A43" i="32" s="1"/>
  <c r="A44" i="32" s="1"/>
  <c r="A45" i="32" s="1"/>
  <c r="A46" i="32" s="1"/>
  <c r="A47" i="32" s="1"/>
  <c r="E19" i="32"/>
  <c r="E52" i="32" l="1"/>
  <c r="E100" i="32"/>
  <c r="E102" i="32" l="1"/>
</calcChain>
</file>

<file path=xl/sharedStrings.xml><?xml version="1.0" encoding="utf-8"?>
<sst xmlns="http://schemas.openxmlformats.org/spreadsheetml/2006/main" count="2046" uniqueCount="911">
  <si>
    <t>Schedule showing capital projects by affiliate amounts closed to plant-in-service as of the end of</t>
  </si>
  <si>
    <t>otherwise, and a discussion of the significant projects based on amount or project category.</t>
  </si>
  <si>
    <t xml:space="preserve">   Scope:</t>
  </si>
  <si>
    <t>The discussion threshold is for projects with affiliate amounts over $1,000,000 that processed</t>
  </si>
  <si>
    <t>through account 107 and were closed to the plant-in-service accounts of 101 or 106. The following</t>
  </si>
  <si>
    <t>schedule shows projects with affiliate charges over $100,000 and a summary of projects under</t>
  </si>
  <si>
    <t>the $100,000 threshold. The code corresponds to the appropriate discussion listed at the end.</t>
  </si>
  <si>
    <t>Affiliate Amount</t>
  </si>
  <si>
    <t>Work Order Number</t>
  </si>
  <si>
    <t>Code</t>
  </si>
  <si>
    <r>
      <t xml:space="preserve">   </t>
    </r>
    <r>
      <rPr>
        <u/>
        <sz val="10"/>
        <rFont val="Arial"/>
        <family val="2"/>
      </rPr>
      <t>A  Overhead Work Orders</t>
    </r>
  </si>
  <si>
    <r>
      <t xml:space="preserve">   B</t>
    </r>
    <r>
      <rPr>
        <u/>
        <sz val="10"/>
        <rFont val="Arial"/>
        <family val="2"/>
      </rPr>
      <t xml:space="preserve">  Miscellaneous Capital Software Projects </t>
    </r>
  </si>
  <si>
    <t>Business Unit</t>
  </si>
  <si>
    <t>Line</t>
  </si>
  <si>
    <t>A</t>
  </si>
  <si>
    <t>B</t>
  </si>
  <si>
    <t>16999003</t>
  </si>
  <si>
    <t>AEPTC Trans Overheads</t>
  </si>
  <si>
    <t>W0007105</t>
  </si>
  <si>
    <t>AEPTCCo Trans Capitalized Software</t>
  </si>
  <si>
    <t>42667557</t>
  </si>
  <si>
    <t>CORPUS CHRISTI TRANSMISSION OP</t>
  </si>
  <si>
    <t>42667569</t>
  </si>
  <si>
    <t>FURNITURE FOR CORPUS CHRISTI T</t>
  </si>
  <si>
    <t>42585400</t>
  </si>
  <si>
    <t>MVAR SVC TO PHARR 138KV STATIO</t>
  </si>
  <si>
    <t>W0007070</t>
  </si>
  <si>
    <t>AEPTC Distr Capitalized Software</t>
  </si>
  <si>
    <t>W0022484</t>
  </si>
  <si>
    <t>TCC-AMI Meters-Blanket WO</t>
  </si>
  <si>
    <t>21199004</t>
  </si>
  <si>
    <t>AEPTC Distribution Overheads</t>
  </si>
  <si>
    <t>23306384</t>
  </si>
  <si>
    <t>PERPETUAL-LINE TRANSFORMER PURCHASE</t>
  </si>
  <si>
    <t>W0007086</t>
  </si>
  <si>
    <t>AEPTNCo Distr Capitalized Software</t>
  </si>
  <si>
    <t>W0022483</t>
  </si>
  <si>
    <t>TNC-AMI Meters-Blanket WO</t>
  </si>
  <si>
    <t>11999004</t>
  </si>
  <si>
    <t>AEPTN Distribution Overheads</t>
  </si>
  <si>
    <t>24947912</t>
  </si>
  <si>
    <t>TNC Meter Blanket-Non-AMI-Perpetual</t>
  </si>
  <si>
    <t>23312771</t>
  </si>
  <si>
    <t>PERPETUAL - PURCH LINE TRANSFORMERS</t>
  </si>
  <si>
    <t>19299003</t>
  </si>
  <si>
    <t>AEPTN Trans Overheads</t>
  </si>
  <si>
    <t>W0007110</t>
  </si>
  <si>
    <t>AEPTNCo Trans Capitalized Software</t>
  </si>
  <si>
    <t>CAPITAL PROJECT BY AFFILIATE CLOSED TO PLANT IN SERVICE</t>
  </si>
  <si>
    <t>FOR THE YEAR 2019</t>
  </si>
  <si>
    <t xml:space="preserve">   V-K-5</t>
  </si>
  <si>
    <t>the Historic Year since the last TCOS filing or four years, whichever is shorter, unless ordered</t>
  </si>
  <si>
    <t xml:space="preserve">               Work Order Title</t>
  </si>
  <si>
    <t>TRANS</t>
  </si>
  <si>
    <t>W0031840</t>
  </si>
  <si>
    <t>Groveport DC2 - Cap Software</t>
  </si>
  <si>
    <t>3 PROJECTS OVER $1,000,000</t>
  </si>
  <si>
    <t>42394928</t>
  </si>
  <si>
    <t>LON HILL PHYSICAL SECURITY</t>
  </si>
  <si>
    <t>42067222</t>
  </si>
  <si>
    <t xml:space="preserve">COLETO CREEK TO TULETA 138 KV </t>
  </si>
  <si>
    <t>W0032049</t>
  </si>
  <si>
    <t>Trans EMS/SCADA Upgrade</t>
  </si>
  <si>
    <t>42813702</t>
  </si>
  <si>
    <t>GODDARD 345KV SUBSTATION</t>
  </si>
  <si>
    <t>42729287</t>
  </si>
  <si>
    <t>CLOSNER 138KV SUBSTATION (T-ST</t>
  </si>
  <si>
    <t>42623024</t>
  </si>
  <si>
    <t>ROCKPORT - FULTON #1 138KV LIN</t>
  </si>
  <si>
    <t>42817198</t>
  </si>
  <si>
    <t>GIBBS 138KV SUBSTATION</t>
  </si>
  <si>
    <t>42633615</t>
  </si>
  <si>
    <t>COLETO CREEK TO TULETA 138KV L</t>
  </si>
  <si>
    <t>42633656</t>
  </si>
  <si>
    <t>EULER 138KV STATION BUILD 3-BR</t>
  </si>
  <si>
    <t>42604662</t>
  </si>
  <si>
    <t>LON HILL: REPLACE 345/138 KV A</t>
  </si>
  <si>
    <t>42947683</t>
  </si>
  <si>
    <t>IDPA EQUIPMENT - CCTOC</t>
  </si>
  <si>
    <t>42633419</t>
  </si>
  <si>
    <t>COLETO CREEK SWITCHING STATION</t>
  </si>
  <si>
    <t>42752551</t>
  </si>
  <si>
    <t>MCCOLL ROAD 69/12KV SUBSTATION</t>
  </si>
  <si>
    <t>42843872</t>
  </si>
  <si>
    <t>VICTORIA PLANT STATION WORK</t>
  </si>
  <si>
    <t>42633550</t>
  </si>
  <si>
    <t>ROW COLETO CREEK - TULETA 138K</t>
  </si>
  <si>
    <t>42774910</t>
  </si>
  <si>
    <t>BUNSEN 138KV SUBSTATION: INSTA</t>
  </si>
  <si>
    <t>TL034767</t>
  </si>
  <si>
    <t>KENEDY SS - TULETA 138KV #N-10</t>
  </si>
  <si>
    <t>42720306</t>
  </si>
  <si>
    <t>TTMP 2018 ASHERTON STATION - B</t>
  </si>
  <si>
    <t>42720274</t>
  </si>
  <si>
    <t>TTMP 2018 LA PALMA STATION - L</t>
  </si>
  <si>
    <t>42721709</t>
  </si>
  <si>
    <t>TTMP 2018 ASHERTON STATION - L</t>
  </si>
  <si>
    <t>42606710</t>
  </si>
  <si>
    <t>WHITEPOINT-DUPONT SW#1 138 KV,</t>
  </si>
  <si>
    <t>42664685</t>
  </si>
  <si>
    <t>GILLRINA 69KV SUBSTATION</t>
  </si>
  <si>
    <t>42660796</t>
  </si>
  <si>
    <t>GREGORY - RINCON: LINE REBUILD</t>
  </si>
  <si>
    <t>42400057</t>
  </si>
  <si>
    <t>BATES-GARZA 138KV RELOCATION</t>
  </si>
  <si>
    <t>27 PROJECTS FROM $100,000 TO $999,999</t>
  </si>
  <si>
    <t>476 PROJECTS UNDER $100,000</t>
  </si>
  <si>
    <t>DISTR</t>
  </si>
  <si>
    <t>W0031861</t>
  </si>
  <si>
    <t>42729285</t>
  </si>
  <si>
    <t>CLOSNER 138KV SUBSTATION (D-ST</t>
  </si>
  <si>
    <t>42752550</t>
  </si>
  <si>
    <t>42729293</t>
  </si>
  <si>
    <t>DEL MAR 138/12KV SUBSTATION (D</t>
  </si>
  <si>
    <t>42884824</t>
  </si>
  <si>
    <t xml:space="preserve">ODEM 69/12KV SUBSTATION: ODEM </t>
  </si>
  <si>
    <t>42879043</t>
  </si>
  <si>
    <t>DARST 69/12KV SUBSTATION</t>
  </si>
  <si>
    <t>42736695</t>
  </si>
  <si>
    <t>READING SUB D-STATION</t>
  </si>
  <si>
    <t>42745922</t>
  </si>
  <si>
    <t>VALDEZ SUB-STATION</t>
  </si>
  <si>
    <t>42700099</t>
  </si>
  <si>
    <t>LAREDO HEIGHTS 138KV SUBSTATIO</t>
  </si>
  <si>
    <t>42782896</t>
  </si>
  <si>
    <t>ARANSAS PASS SC (NEW)</t>
  </si>
  <si>
    <t>42729702</t>
  </si>
  <si>
    <t>ASHERTON 138/69/12KV SUBSTATIO</t>
  </si>
  <si>
    <t>42700077</t>
  </si>
  <si>
    <t>PALMHURST 69/12KV SUBSTATION</t>
  </si>
  <si>
    <t>42700079</t>
  </si>
  <si>
    <t>RAYMONDVILLE #2 138/69/12KV SU</t>
  </si>
  <si>
    <t>42647323</t>
  </si>
  <si>
    <t>EULER 138KV STATION DISTRIBUTI</t>
  </si>
  <si>
    <t>42664640</t>
  </si>
  <si>
    <t>TCC TCOM BAY CITY SC NEXT GEN</t>
  </si>
  <si>
    <t>42754659</t>
  </si>
  <si>
    <t>TATTON STATION - STORM RECOVER</t>
  </si>
  <si>
    <t>42664625</t>
  </si>
  <si>
    <t xml:space="preserve">TCC TCOM EL CAMPO SC NEXT GEN </t>
  </si>
  <si>
    <t>42700097</t>
  </si>
  <si>
    <t>ANNA STREET 69/12KV SUBSTATION</t>
  </si>
  <si>
    <t>42663875</t>
  </si>
  <si>
    <t>TCC TCOM FALFURRIAS TS NEXT GE</t>
  </si>
  <si>
    <t>42700089</t>
  </si>
  <si>
    <t>MAGRUDER 69/12KV SUBSTATION</t>
  </si>
  <si>
    <t>42700087</t>
  </si>
  <si>
    <t>LEARY LANE 69/12KV SUBSTATION</t>
  </si>
  <si>
    <t>42807213</t>
  </si>
  <si>
    <t>CONTINENTAL STATION -D</t>
  </si>
  <si>
    <t>42663820</t>
  </si>
  <si>
    <t>TCC TCOM CRESTONIO NEXT GEN UP</t>
  </si>
  <si>
    <t>42715654</t>
  </si>
  <si>
    <t>HEBBRONVILLE DISTRIBUTION SC (</t>
  </si>
  <si>
    <t>T0212123</t>
  </si>
  <si>
    <t xml:space="preserve">TRO80034767_HOLLY TRF #2 BANK </t>
  </si>
  <si>
    <t>42757780</t>
  </si>
  <si>
    <t xml:space="preserve">ROCKPORT DISTRIBUTION STATION </t>
  </si>
  <si>
    <t>T0210404</t>
  </si>
  <si>
    <t>HOLLY #1 BANK LTC - REPLACE/UP</t>
  </si>
  <si>
    <t>42714425</t>
  </si>
  <si>
    <t>ALICE SC (NEW)</t>
  </si>
  <si>
    <t>42799503</t>
  </si>
  <si>
    <t>MOORE FIELD 69/12KV SUBSTATION</t>
  </si>
  <si>
    <t>42700093</t>
  </si>
  <si>
    <t>PORTLAND 138/12KV SUBSTATION</t>
  </si>
  <si>
    <t>31 PROJECTS FROM $100,000 TO $999,999</t>
  </si>
  <si>
    <t>301 PROJECTS UNDER $100,000</t>
  </si>
  <si>
    <t>This work order is a repository for the charges that should be attributed to investment or</t>
  </si>
  <si>
    <t>retirement projects. The projects are too numerous to charge directly. The charges are</t>
  </si>
  <si>
    <t>cleared to open construction projects based on a percentage of total charges.</t>
  </si>
  <si>
    <t xml:space="preserve">This work order is a repository for the charges that should be attributed to capital software </t>
  </si>
  <si>
    <t xml:space="preserve">projects that do not meet the criteria to have a specific work order established. AEP accounting </t>
  </si>
  <si>
    <t>policy requires capitalization of software acquired or internally developed.</t>
  </si>
  <si>
    <r>
      <t xml:space="preserve">   </t>
    </r>
    <r>
      <rPr>
        <u/>
        <sz val="10"/>
        <rFont val="Arial"/>
        <family val="2"/>
      </rPr>
      <t xml:space="preserve">C  Precapitalized Retirement Units </t>
    </r>
  </si>
  <si>
    <t>This work order is a repository for the charges associated to the purchase and installation</t>
  </si>
  <si>
    <t>of retirement units associated to Plant Accounts 368 - Line Transformers and 370 - Meters.</t>
  </si>
  <si>
    <t xml:space="preserve">AEP TEXAS </t>
  </si>
  <si>
    <t>TOTAL TEXAS TRANSMISSION</t>
  </si>
  <si>
    <t>TOTAL TEXAS DISTRIBUTION</t>
  </si>
  <si>
    <t>TOTAL TEXAS</t>
  </si>
  <si>
    <t>FOR THE  YEAR 2019</t>
  </si>
  <si>
    <t>2 PROJECTS OVER $1,000,000</t>
  </si>
  <si>
    <t>W0031852</t>
  </si>
  <si>
    <t>42651513</t>
  </si>
  <si>
    <t>LOTEBUSH ADD SVC</t>
  </si>
  <si>
    <t>42578959</t>
  </si>
  <si>
    <t>CARVER STATION</t>
  </si>
  <si>
    <t>T10073843</t>
  </si>
  <si>
    <t>2019 Partial PIS - A16002042</t>
  </si>
  <si>
    <t>42604430</t>
  </si>
  <si>
    <t>LYNX STATION</t>
  </si>
  <si>
    <t>42728182</t>
  </si>
  <si>
    <t>SITE WORK/ROW TRDWELL 138KV ST</t>
  </si>
  <si>
    <t>42644363</t>
  </si>
  <si>
    <t xml:space="preserve">CROWELL - TRUSCOTT HUMBLE TAP </t>
  </si>
  <si>
    <t>42785349</t>
  </si>
  <si>
    <t>SARAGOSA SUBSTATION: T UPGRADE</t>
  </si>
  <si>
    <t>42700008</t>
  </si>
  <si>
    <t>GIRVIN (RIO PECOS): ADD BREAKE</t>
  </si>
  <si>
    <t>42763540</t>
  </si>
  <si>
    <t>SARAGOSA - SOLSTICE 138KV LINE</t>
  </si>
  <si>
    <t>42631168</t>
  </si>
  <si>
    <t>PWLL FLD J T - PWLL FLD: RBLD</t>
  </si>
  <si>
    <t>42613949</t>
  </si>
  <si>
    <t>REBUILD GRAPE CREEK TO COLLEGE</t>
  </si>
  <si>
    <t>42629566</t>
  </si>
  <si>
    <t>ONYX TAP - BELKNAP: ONYX TAP-N</t>
  </si>
  <si>
    <t>T10072644</t>
  </si>
  <si>
    <t>ANSON TO PAINT CREEK: REBUILD</t>
  </si>
  <si>
    <t>42604489</t>
  </si>
  <si>
    <t>TANKERSLEY - MATHIS FIELD 69KV</t>
  </si>
  <si>
    <t>42643886</t>
  </si>
  <si>
    <t>BENJAMIN TO TARDIS: REBUILD 69</t>
  </si>
  <si>
    <t>TL036268</t>
  </si>
  <si>
    <t>ABILENE NW-TU ESKOTA 69KV - R/</t>
  </si>
  <si>
    <t>42362970</t>
  </si>
  <si>
    <t>SOLSTICE TO CLOVIS: CCN</t>
  </si>
  <si>
    <t>42724179</t>
  </si>
  <si>
    <t>TARDIS 138KV STATION: NEW 3 BR</t>
  </si>
  <si>
    <t>42578935</t>
  </si>
  <si>
    <t>UPGRADE MASON STATION</t>
  </si>
  <si>
    <t>T10073859</t>
  </si>
  <si>
    <t>A16002301 - PIS - Rainey Creek</t>
  </si>
  <si>
    <t>42612173</t>
  </si>
  <si>
    <t>ANSO: INSTALL DICM, UPGRADES</t>
  </si>
  <si>
    <t>42841255</t>
  </si>
  <si>
    <t>CROSSOVER 138KV SUBSTATION</t>
  </si>
  <si>
    <t>42641117</t>
  </si>
  <si>
    <t>SONORA TO SONORA ATLANTIC: REB</t>
  </si>
  <si>
    <t>42785832</t>
  </si>
  <si>
    <t>SOLSTICE - CLOVIS: BUILD 138 K</t>
  </si>
  <si>
    <t>T10073275</t>
  </si>
  <si>
    <t>2019 Partial PIS - A16002041 -</t>
  </si>
  <si>
    <t>26 PROJECTS FROM $100,000 TO $999,999</t>
  </si>
  <si>
    <t>357 PROJECTS UNDER $100,000</t>
  </si>
  <si>
    <t>W0031816</t>
  </si>
  <si>
    <t>3 PROJECT OVER $1,000,000</t>
  </si>
  <si>
    <t>42765816</t>
  </si>
  <si>
    <t>CHERRY CREEK - VERHALEN SUBSTA</t>
  </si>
  <si>
    <t>42734205</t>
  </si>
  <si>
    <t>BENJAMIN SUBSTATION: DIST. REP</t>
  </si>
  <si>
    <t>42797467</t>
  </si>
  <si>
    <t>COKE ST. #0185 DACR PHASE 1 DI</t>
  </si>
  <si>
    <t>42665213</t>
  </si>
  <si>
    <t>TNC/TCOM/SHAMROCK TS/NEXT GEN</t>
  </si>
  <si>
    <t>T0215426</t>
  </si>
  <si>
    <t>WALNUT ST C/O FAILED 3PH REG 1</t>
  </si>
  <si>
    <t>42835773</t>
  </si>
  <si>
    <t>TNC/TCOM/WELLINGTON LMR TS/NGU</t>
  </si>
  <si>
    <t>42797451</t>
  </si>
  <si>
    <t>AVENUE N #0325 DACR PHASE 1 DI</t>
  </si>
  <si>
    <t>42828882</t>
  </si>
  <si>
    <t>TNC/TCOM/MATADOR TS/NGUCS 800M</t>
  </si>
  <si>
    <t>42797361</t>
  </si>
  <si>
    <t>CHILDRESS 20TH 0266-DACR - DIS</t>
  </si>
  <si>
    <t>42663817</t>
  </si>
  <si>
    <t>TNC/TCOM/CIENEGA PEAK TS/NEXT</t>
  </si>
  <si>
    <t>42797463</t>
  </si>
  <si>
    <t>BEN FICKLIN #0180 DACR PHASE 1</t>
  </si>
  <si>
    <t>42663848</t>
  </si>
  <si>
    <t>TNC/TCOM/ASPERMONT TS/NEXT GEN</t>
  </si>
  <si>
    <t>42665198</t>
  </si>
  <si>
    <t>TNC/TCOM/MEMPHIS TS/NEXT GEN M</t>
  </si>
  <si>
    <t>16 PROJECTS FROM $100,000 TO $999,999</t>
  </si>
  <si>
    <t>163 PROJECTS UNDER $100,000</t>
  </si>
  <si>
    <t>FOR THE YEAR 2020</t>
  </si>
  <si>
    <t>42798095</t>
  </si>
  <si>
    <t>CEBOLLA STATION</t>
  </si>
  <si>
    <t>42274263</t>
  </si>
  <si>
    <t>TORTUGA-BUILD NEW STATION</t>
  </si>
  <si>
    <t>42651863</t>
  </si>
  <si>
    <t>PORT ISABEL-CAUSEWAY REBUILD</t>
  </si>
  <si>
    <t>42623718</t>
  </si>
  <si>
    <t>AIRLINE STATION</t>
  </si>
  <si>
    <t>42904979</t>
  </si>
  <si>
    <t>CHALUPA-KELVIN 138KV STATION-A</t>
  </si>
  <si>
    <t>42970649</t>
  </si>
  <si>
    <t>RIO HONDO 345KV STATION CONSTR</t>
  </si>
  <si>
    <t>42949972</t>
  </si>
  <si>
    <t xml:space="preserve">RIO HONDO-MAJADAS345KV GENTIE </t>
  </si>
  <si>
    <t>42885856</t>
  </si>
  <si>
    <t xml:space="preserve">GRISSOM 345KV STATION - BUILD </t>
  </si>
  <si>
    <t>42725410</t>
  </si>
  <si>
    <t>AMISTAD TAP - HAMILTON ROAD 13</t>
  </si>
  <si>
    <t>42885861</t>
  </si>
  <si>
    <t>BONILLA 345KV SUBSTATION - BUI</t>
  </si>
  <si>
    <t>42807061</t>
  </si>
  <si>
    <t>TTMP 2019 - BIG FOOT SW STATIO</t>
  </si>
  <si>
    <t>42807036</t>
  </si>
  <si>
    <t>42811467</t>
  </si>
  <si>
    <t>TTMP 2019 - FRONTERA SW STATIO</t>
  </si>
  <si>
    <t>42811995</t>
  </si>
  <si>
    <t>TTMP 2019 BAY CITY STATION - E</t>
  </si>
  <si>
    <t>42977511</t>
  </si>
  <si>
    <t>BUILD REVILLA 138 KV</t>
  </si>
  <si>
    <t>42943319</t>
  </si>
  <si>
    <t>PRIMERA SUBSTATION: T-STATION</t>
  </si>
  <si>
    <t>42630262</t>
  </si>
  <si>
    <t>PREMONT TO FALFURRIAS: LINE RE</t>
  </si>
  <si>
    <t>42806662</t>
  </si>
  <si>
    <t>TTMP 2019 FALFURRIAS STATION -</t>
  </si>
  <si>
    <t>42739574</t>
  </si>
  <si>
    <t xml:space="preserve">TTMP 2018 DUPONT SW STATION - </t>
  </si>
  <si>
    <t>42807226</t>
  </si>
  <si>
    <t>TTMP 2019 - ALICE STATION - NE</t>
  </si>
  <si>
    <t>42961010</t>
  </si>
  <si>
    <t>HARLINGEN 69/12KV SUBSTATION #</t>
  </si>
  <si>
    <t>42891858</t>
  </si>
  <si>
    <t>MINES ROAD 138/12KV SUBSTATION</t>
  </si>
  <si>
    <t>42664688</t>
  </si>
  <si>
    <t>STADIUM 69/12KV SUBSTATION</t>
  </si>
  <si>
    <t>42338741</t>
  </si>
  <si>
    <t>TERMINATE THE AEP UPRIVER TO G</t>
  </si>
  <si>
    <t>42629734</t>
  </si>
  <si>
    <t>PLEASANTON TO COY CITY TAP: LI</t>
  </si>
  <si>
    <t>42720248</t>
  </si>
  <si>
    <t xml:space="preserve">TTMP 2018 GREENLAKE STATION - </t>
  </si>
  <si>
    <t>28 PROJECTS FROM $100,000 TO $999,999</t>
  </si>
  <si>
    <t>505 PROJECTS UNDER $100,000</t>
  </si>
  <si>
    <t>DCP0310774</t>
  </si>
  <si>
    <t>77252927-T.S. Hanna-Corpus Dis</t>
  </si>
  <si>
    <t>T10059740</t>
  </si>
  <si>
    <t>42799618</t>
  </si>
  <si>
    <t>ALICE - DISTR</t>
  </si>
  <si>
    <t>42757775</t>
  </si>
  <si>
    <t>CAUSEWAY 138/12KV SUBSTATION (</t>
  </si>
  <si>
    <t>42798515</t>
  </si>
  <si>
    <t>AIRLINE DISTRIBUTION  TCC</t>
  </si>
  <si>
    <t>42658046</t>
  </si>
  <si>
    <t>YOUNG D-STATION</t>
  </si>
  <si>
    <t>42914855</t>
  </si>
  <si>
    <t>PRIMERA STATION : AEPTC : 5251</t>
  </si>
  <si>
    <t>42905003</t>
  </si>
  <si>
    <t>FALFURRIAS 138/69/12KV SUBSTAT</t>
  </si>
  <si>
    <t>42797331</t>
  </si>
  <si>
    <t>LAREDO PLANT 138/69/12KV SUBST</t>
  </si>
  <si>
    <t>42725422</t>
  </si>
  <si>
    <t>HEINES 138KV SUBSTATION - DSTA</t>
  </si>
  <si>
    <t>42700091</t>
  </si>
  <si>
    <t>HIGHWAY 9 138/69/12KV SUBSTATI</t>
  </si>
  <si>
    <t>42766545</t>
  </si>
  <si>
    <t>PICACHO SUB D-STATION</t>
  </si>
  <si>
    <t>42906755</t>
  </si>
  <si>
    <t>CABANISS 138/12KV SUBSTATION</t>
  </si>
  <si>
    <t>42981401</t>
  </si>
  <si>
    <t>TCC/TCOM/SAN BENITO/TTMP DWDM</t>
  </si>
  <si>
    <t>42757794</t>
  </si>
  <si>
    <t>STAFFORD HILL 69/12KV SUBSTATI</t>
  </si>
  <si>
    <t>42768442</t>
  </si>
  <si>
    <t xml:space="preserve">CALLICOATTE 138KV SUBSTATION: </t>
  </si>
  <si>
    <t>42891872</t>
  </si>
  <si>
    <t>42860178</t>
  </si>
  <si>
    <t>KLEINMANN SUB D STATION</t>
  </si>
  <si>
    <t>42623723</t>
  </si>
  <si>
    <t>LAGUNA STATION DISTRIBUTION</t>
  </si>
  <si>
    <t>43008668</t>
  </si>
  <si>
    <t>HAISLEY 138KV D STATION</t>
  </si>
  <si>
    <t>43013668</t>
  </si>
  <si>
    <t>VILLA CAVAZOS D-STATION: RIO G</t>
  </si>
  <si>
    <t>42909494</t>
  </si>
  <si>
    <t>RESACA SUBSTATION - D-STATION</t>
  </si>
  <si>
    <t>42858491</t>
  </si>
  <si>
    <t>STADIUM 69/12KV SUBSTATION - S</t>
  </si>
  <si>
    <t>42892572</t>
  </si>
  <si>
    <t>PIRATE D-STATION</t>
  </si>
  <si>
    <t>42877010</t>
  </si>
  <si>
    <t xml:space="preserve">ROCKPORT 138/69KV SUBSTATION  </t>
  </si>
  <si>
    <t>42797274</t>
  </si>
  <si>
    <t>MILO 138/12 SUBSTATION</t>
  </si>
  <si>
    <t>T10115251</t>
  </si>
  <si>
    <t>Runge D Station (Runge)</t>
  </si>
  <si>
    <t>42904970</t>
  </si>
  <si>
    <t>TRADE ZONE 138KV D SUBSTATION</t>
  </si>
  <si>
    <t>43013676</t>
  </si>
  <si>
    <t>OLMITO D-STATION: RIO GRANDE V</t>
  </si>
  <si>
    <t>T10146462</t>
  </si>
  <si>
    <t>Zapata_D-Station (Zapata)</t>
  </si>
  <si>
    <t>T0215545</t>
  </si>
  <si>
    <t>MAYO T1 - REPLACE ALL RADIATOR</t>
  </si>
  <si>
    <t>42755339</t>
  </si>
  <si>
    <t>TCC/TCOM/AJO STN/AJO DWDM</t>
  </si>
  <si>
    <t>42747237</t>
  </si>
  <si>
    <t>TCC/TCOM/CORPUS CHRISTI ESO/TT</t>
  </si>
  <si>
    <t>35 PROJECTS FROM $100,000 TO $999,999</t>
  </si>
  <si>
    <t>415 PROJECTS UNDER $100,000</t>
  </si>
  <si>
    <t xml:space="preserve">TOTAL TEXAS </t>
  </si>
  <si>
    <t>42753347</t>
  </si>
  <si>
    <t>SOLSTICE 138KV AND 345KV STATI</t>
  </si>
  <si>
    <t>42786105</t>
  </si>
  <si>
    <t>SOLSTICE - BAKERSFIELD: CONSTR</t>
  </si>
  <si>
    <t>42872920</t>
  </si>
  <si>
    <t xml:space="preserve">NEW 345 KV  TRANSMISSION LINE </t>
  </si>
  <si>
    <t>42762075</t>
  </si>
  <si>
    <t>HEARTLAND - YELLOWJACKET (TNC)</t>
  </si>
  <si>
    <t>42766225</t>
  </si>
  <si>
    <t>JUNCTION: REBUILD STATION</t>
  </si>
  <si>
    <t>42740365</t>
  </si>
  <si>
    <t xml:space="preserve">SOLSTICE - BAKERSFIELD 345KV: </t>
  </si>
  <si>
    <t>W0032051</t>
  </si>
  <si>
    <t>42629793</t>
  </si>
  <si>
    <t>WOLFGANG: CONSTRUCT 138 KV SUB</t>
  </si>
  <si>
    <t>42977755</t>
  </si>
  <si>
    <t>LYNX138KV STATION : AEPTN : 92</t>
  </si>
  <si>
    <t>42762039</t>
  </si>
  <si>
    <t>HEARTLAND 69KV STATION : HEART</t>
  </si>
  <si>
    <t>42443443</t>
  </si>
  <si>
    <t>HEARTLAND-YELLOW JACKET: EA&amp;CC</t>
  </si>
  <si>
    <t>42775581</t>
  </si>
  <si>
    <t>CRYO 138KV STATION</t>
  </si>
  <si>
    <t>42872444</t>
  </si>
  <si>
    <t>SOLSTICE - SAND LAKE (ONCOR) -</t>
  </si>
  <si>
    <t>42631273</t>
  </si>
  <si>
    <t>BUILD BELKNAP STATION</t>
  </si>
  <si>
    <t>42920857</t>
  </si>
  <si>
    <t>FOXTAIL 345KV SUBSTATION : AEP</t>
  </si>
  <si>
    <t>42818930</t>
  </si>
  <si>
    <t>CRYO - SARAGOSA 138KV T LINE</t>
  </si>
  <si>
    <t>42631265</t>
  </si>
  <si>
    <t>BIG LAKE-BARNHART REBUILD</t>
  </si>
  <si>
    <t>42611170</t>
  </si>
  <si>
    <t xml:space="preserve">ELY TAP TO ESKOTA: REBUILD 69 </t>
  </si>
  <si>
    <t>42629573</t>
  </si>
  <si>
    <t>42625105</t>
  </si>
  <si>
    <t>STERLING CITY TO ROBERT LEE: L</t>
  </si>
  <si>
    <t>42807049</t>
  </si>
  <si>
    <t>TTMP 2019 SA POWER STATION - Y</t>
  </si>
  <si>
    <t>42630265</t>
  </si>
  <si>
    <t>KIRKLAND TO CHILDRESS: LINE RE</t>
  </si>
  <si>
    <t>42614412</t>
  </si>
  <si>
    <t>ABILENE NW - ANSON REBUILD</t>
  </si>
  <si>
    <t>42739299</t>
  </si>
  <si>
    <t>TTMP 2018 CROSS PLAINS STATION</t>
  </si>
  <si>
    <t>42917328</t>
  </si>
  <si>
    <t>PIG CREEK 138KV STATION : AEPT</t>
  </si>
  <si>
    <t>43017833</t>
  </si>
  <si>
    <t>PERSHING 138KV POD : AEPTN : 9</t>
  </si>
  <si>
    <t>42786055</t>
  </si>
  <si>
    <t>42886573</t>
  </si>
  <si>
    <t>SOLSTICE TO BAKERSFIELD: ROW</t>
  </si>
  <si>
    <t>351 PROJECTS UNDER $100,000</t>
  </si>
  <si>
    <t>42876450</t>
  </si>
  <si>
    <t>SARAGOSA SUBSTATION: D UPGRADE</t>
  </si>
  <si>
    <t>42885747</t>
  </si>
  <si>
    <t>TNC/TCOM/ELDORADO TS/NGUCS RAD</t>
  </si>
  <si>
    <t>42790244</t>
  </si>
  <si>
    <t>ABILENE - MCMURRY SUBSTATION</t>
  </si>
  <si>
    <t>42903265</t>
  </si>
  <si>
    <t>CEDAR GAP INCR CAP - D STATION</t>
  </si>
  <si>
    <t>42797372</t>
  </si>
  <si>
    <t>CHILDRESS 69KV#0810 DACR PHASE</t>
  </si>
  <si>
    <t>42797476</t>
  </si>
  <si>
    <t>LAKE DR. #0282 DACR PHASE 1 DI</t>
  </si>
  <si>
    <t>42797395</t>
  </si>
  <si>
    <t xml:space="preserve">EAST ABILENE #0842 DACR PHASE </t>
  </si>
  <si>
    <t>42665225</t>
  </si>
  <si>
    <t>TNC/TCOM/FT STOCKTON TS/NEXT G</t>
  </si>
  <si>
    <t>42764071</t>
  </si>
  <si>
    <t>RIO PECOS DISTR BANK REPLCMENT</t>
  </si>
  <si>
    <t>42928046</t>
  </si>
  <si>
    <t>MOBILE STATION TNC-127</t>
  </si>
  <si>
    <t>DWT0097350</t>
  </si>
  <si>
    <t>78055582-AEP TEXAS AB DIST MAJ</t>
  </si>
  <si>
    <t>42797472</t>
  </si>
  <si>
    <t>CONCHO #0805 DACR PHASE 1 DIST</t>
  </si>
  <si>
    <t>42790258</t>
  </si>
  <si>
    <t>AILEEN SUBSTATION: D-STATION</t>
  </si>
  <si>
    <t>180 PROJECTS UNDER $100,000</t>
  </si>
  <si>
    <t>AEP TEXAS COMPANY</t>
  </si>
  <si>
    <t>FOR THE YEAR 2021</t>
  </si>
  <si>
    <t>42921257</t>
  </si>
  <si>
    <t>ANGSTROM 345KV STATION - NEW 3</t>
  </si>
  <si>
    <t>42505774</t>
  </si>
  <si>
    <t>NORTH EDINBURG SUB PHYSICAL SE</t>
  </si>
  <si>
    <t>T10322781</t>
  </si>
  <si>
    <t>Stewart Road Station - T - STE</t>
  </si>
  <si>
    <t>T10417273</t>
  </si>
  <si>
    <t>Causeway Sunchase 2021 PIS</t>
  </si>
  <si>
    <t>T10128020</t>
  </si>
  <si>
    <t>LUNA 138 KV: STATION WORK</t>
  </si>
  <si>
    <t>K10061827</t>
  </si>
  <si>
    <t>ERCOT/TCOM/Kenedy SW Station /</t>
  </si>
  <si>
    <t>42907629</t>
  </si>
  <si>
    <t>STEWART RD 345 KV STATION</t>
  </si>
  <si>
    <t>42761499</t>
  </si>
  <si>
    <t>CARRIZO SPRINGS - CRYSTAL CITY</t>
  </si>
  <si>
    <t>42651938</t>
  </si>
  <si>
    <t>SPI-SUNCHASE REBUILD</t>
  </si>
  <si>
    <t>42841652</t>
  </si>
  <si>
    <t>DUPONT SS UPGRADE ADD 5 BREAKE</t>
  </si>
  <si>
    <t>42998404</t>
  </si>
  <si>
    <t>ESPERANZA 138KV SUBSTATION</t>
  </si>
  <si>
    <t>43018170</t>
  </si>
  <si>
    <t>SEAWALL - PORT ARANSAS REPLACE</t>
  </si>
  <si>
    <t>42729406</t>
  </si>
  <si>
    <t>UVALDE - CAMPWOOD 69KV REBUILD</t>
  </si>
  <si>
    <t>42854433</t>
  </si>
  <si>
    <t>T10022380</t>
  </si>
  <si>
    <t>Lemay: 138kV POD Box Bay</t>
  </si>
  <si>
    <t>43011781</t>
  </si>
  <si>
    <t>ARANSAS PASS-SEAWALL 69 KV REB</t>
  </si>
  <si>
    <t>T10139816</t>
  </si>
  <si>
    <t>Katoen 345 kV Station</t>
  </si>
  <si>
    <t>42961002</t>
  </si>
  <si>
    <t>RAYMONDVILLE #1 69/12KV SUBSTA</t>
  </si>
  <si>
    <t>42876413</t>
  </si>
  <si>
    <t>PAVLOV 138KV SUBSTATION</t>
  </si>
  <si>
    <t>T10429466</t>
  </si>
  <si>
    <t>NORTH MCALLEN MLSE UPGRADES</t>
  </si>
  <si>
    <t>42961436</t>
  </si>
  <si>
    <t>HARLINGEN 138/69/12KV SWITCHIN</t>
  </si>
  <si>
    <t>T10405852</t>
  </si>
  <si>
    <t>Blessin-Clemville SW-P19289015</t>
  </si>
  <si>
    <t>42641112</t>
  </si>
  <si>
    <t>ALICE TO NORTH ELLA: LINE REBU</t>
  </si>
  <si>
    <t>T10033471</t>
  </si>
  <si>
    <t>Sand Crab T-Station</t>
  </si>
  <si>
    <t>42919629</t>
  </si>
  <si>
    <t>LA PALMA - WESMER 138KV: CUT I</t>
  </si>
  <si>
    <t>42807101</t>
  </si>
  <si>
    <t>KLEBERG - LOYOLA 138 KV, RELOC</t>
  </si>
  <si>
    <t>42807641</t>
  </si>
  <si>
    <t>TTMP 2019 - BEEVILLE STATION -</t>
  </si>
  <si>
    <t>42729418</t>
  </si>
  <si>
    <t>UVALDE STATION - UPGRADE TO SU</t>
  </si>
  <si>
    <t>T10189306</t>
  </si>
  <si>
    <t xml:space="preserve">Brightside Switch: AEPTC 5290 </t>
  </si>
  <si>
    <t>T10092593</t>
  </si>
  <si>
    <t>Angstrom 345kV Station  - Angs</t>
  </si>
  <si>
    <t>42819255</t>
  </si>
  <si>
    <t>CAMPWOOD STATION: DEAD END AND</t>
  </si>
  <si>
    <t>42921280</t>
  </si>
  <si>
    <t>WHITEPOINT - STP LINE CUT-IN</t>
  </si>
  <si>
    <t>42801057</t>
  </si>
  <si>
    <t>WHITEPOINT - DUPONT SW.</t>
  </si>
  <si>
    <t>T10165402</t>
  </si>
  <si>
    <t>Moore - Pleasanton 2 (T) -P200</t>
  </si>
  <si>
    <t>42905986</t>
  </si>
  <si>
    <t>STILLMAN 138KV STATION : AEPTC</t>
  </si>
  <si>
    <t>36 PROJECTS FROM $100,000 TO $999,999</t>
  </si>
  <si>
    <t>495 PROJECTS UNDER $100,000</t>
  </si>
  <si>
    <t>43005978</t>
  </si>
  <si>
    <t>PAVLOV: DISTRIBTUION STATION</t>
  </si>
  <si>
    <t>T10033455</t>
  </si>
  <si>
    <t>Sand Crab D-Station</t>
  </si>
  <si>
    <t>42992399</t>
  </si>
  <si>
    <t>PANTERA 138KV STATION-DISTR</t>
  </si>
  <si>
    <t>42799493</t>
  </si>
  <si>
    <t>MORRIS STREET 138/12KV SUBSTAT</t>
  </si>
  <si>
    <t>T10053572</t>
  </si>
  <si>
    <t>Chocolate Bayou - D-Station</t>
  </si>
  <si>
    <t>43005506</t>
  </si>
  <si>
    <t>BLACK CAT 138KV SUBSTATION-DIS</t>
  </si>
  <si>
    <t>42962772</t>
  </si>
  <si>
    <t>DUSTDEVIL DISTRIBUTION SUBSTAT</t>
  </si>
  <si>
    <t>42799484</t>
  </si>
  <si>
    <t>ARCADIA 69/12KV SUBSTATION</t>
  </si>
  <si>
    <t>42973125</t>
  </si>
  <si>
    <t>42973133</t>
  </si>
  <si>
    <t>43013648</t>
  </si>
  <si>
    <t>LOS FRESNOS D-STATION: RIO GRA</t>
  </si>
  <si>
    <t>TS0222242</t>
  </si>
  <si>
    <t>PORT ARANSAS -T2 - REPLACE ALL</t>
  </si>
  <si>
    <t>TS0231361</t>
  </si>
  <si>
    <t xml:space="preserve">TRO80034954_PORTLAND (CP) STA </t>
  </si>
  <si>
    <t>DCP0316749</t>
  </si>
  <si>
    <t>78809660-Winter Event CC Distr</t>
  </si>
  <si>
    <t>TS0252926</t>
  </si>
  <si>
    <t>UNIVERSITY TRF #2 BANK PROCESS</t>
  </si>
  <si>
    <t>442 PROJECTS UNDER $100,000</t>
  </si>
  <si>
    <t>T10429432</t>
  </si>
  <si>
    <t>Segmented BPID for P17093010</t>
  </si>
  <si>
    <t>42977077</t>
  </si>
  <si>
    <t>42614313</t>
  </si>
  <si>
    <t>BURMA STATION</t>
  </si>
  <si>
    <t>42681542</t>
  </si>
  <si>
    <t>CRANE 138KV (TESCO INTERCONNEC</t>
  </si>
  <si>
    <t>T10059083</t>
  </si>
  <si>
    <t>Flomot Tap: Install POP Switch</t>
  </si>
  <si>
    <t>42941811</t>
  </si>
  <si>
    <t>PAINT CREEK: STATION REBUILD</t>
  </si>
  <si>
    <t>42919582</t>
  </si>
  <si>
    <t xml:space="preserve">PIG CREEK 138KV STATION - ADD </t>
  </si>
  <si>
    <t>42600277</t>
  </si>
  <si>
    <t>BENJAMIN-KATZ: CCN</t>
  </si>
  <si>
    <t>T10139822</t>
  </si>
  <si>
    <t>Perigee 345 kV Station: Build</t>
  </si>
  <si>
    <t>42918004</t>
  </si>
  <si>
    <t>GOODLETT 138KV STATION : AEPTN</t>
  </si>
  <si>
    <t>42578960</t>
  </si>
  <si>
    <t>SONORA 138/69KV - SUTTON SUBST</t>
  </si>
  <si>
    <t>42630552</t>
  </si>
  <si>
    <t>MENARD TO JUNCTION: REBUILD 69</t>
  </si>
  <si>
    <t>42785822</t>
  </si>
  <si>
    <t>LAKE PAULINE 138KV SUBSTATION</t>
  </si>
  <si>
    <t>42673516</t>
  </si>
  <si>
    <t>ASPERMONT - STONEWALL 138KV SU</t>
  </si>
  <si>
    <t>T10157726</t>
  </si>
  <si>
    <t>Conan Station - T - P19244004</t>
  </si>
  <si>
    <t>43011512</t>
  </si>
  <si>
    <t>CRANE ADDITIONAL WORK</t>
  </si>
  <si>
    <t>42799628</t>
  </si>
  <si>
    <t>BENJAMIN - KATZ (BEC)</t>
  </si>
  <si>
    <t>T10076859</t>
  </si>
  <si>
    <t>Hayter 138 kV Box Bay</t>
  </si>
  <si>
    <t>42882489</t>
  </si>
  <si>
    <t>SOLSTICE - FT STOCKTON SW</t>
  </si>
  <si>
    <t>42806636</t>
  </si>
  <si>
    <t xml:space="preserve">TTMP 2019 - BALLINGER STATION </t>
  </si>
  <si>
    <t>42763651</t>
  </si>
  <si>
    <t>RIO PECOS ADD CB BUS DIFFER</t>
  </si>
  <si>
    <t>42807700</t>
  </si>
  <si>
    <t>TTMP 2019 - CEDAR HILL STATION</t>
  </si>
  <si>
    <t>42729722</t>
  </si>
  <si>
    <t xml:space="preserve">SONORA 138/69KV - REPLACE 138 </t>
  </si>
  <si>
    <t>42840275</t>
  </si>
  <si>
    <t>JAYTON - KENT 69KV SUB :JAYTON</t>
  </si>
  <si>
    <t>42944763</t>
  </si>
  <si>
    <t xml:space="preserve">STERLING CITY - STERLING 69KV </t>
  </si>
  <si>
    <t>391 PROJECTS UNDER $100,000</t>
  </si>
  <si>
    <t>2 PROJECT OVER $1,000,000</t>
  </si>
  <si>
    <t>42917930</t>
  </si>
  <si>
    <t>MILES - RUNNELS 69KV SUBSTATIO</t>
  </si>
  <si>
    <t>T10124282</t>
  </si>
  <si>
    <t>NORTH ANGELO #0366 DACR PH 2</t>
  </si>
  <si>
    <t>42944818</t>
  </si>
  <si>
    <t>42998484</t>
  </si>
  <si>
    <t>EMERSON ST. #0228 DACR PHASE 2</t>
  </si>
  <si>
    <t>42998392</t>
  </si>
  <si>
    <t>ELM CREEK #0342 DACR PHASE 2</t>
  </si>
  <si>
    <t>T10137622</t>
  </si>
  <si>
    <t>Steamboat - D-Station</t>
  </si>
  <si>
    <t>42998417</t>
  </si>
  <si>
    <t>VERNON MAIN #0830 DACR PHASE 2</t>
  </si>
  <si>
    <t>42797416</t>
  </si>
  <si>
    <t xml:space="preserve">RAINEY CREEK #0134 DACR PHASE </t>
  </si>
  <si>
    <t>42663829</t>
  </si>
  <si>
    <t xml:space="preserve">TNC/TCOM/JUNCTION TS/NEXT GEN </t>
  </si>
  <si>
    <t>42998486</t>
  </si>
  <si>
    <t>PAULANN #0277 DACR PHASE 2</t>
  </si>
  <si>
    <t>T10128589</t>
  </si>
  <si>
    <t>Goodlett Station - D- P1816400</t>
  </si>
  <si>
    <t>42998488</t>
  </si>
  <si>
    <t>MATHIS FIELD #0179 DACR PH 2</t>
  </si>
  <si>
    <t>T10126746</t>
  </si>
  <si>
    <t>VERNON SAND ROAD #0315 PHASE</t>
  </si>
  <si>
    <t>342 PROJECTS UNDER $100,000</t>
  </si>
  <si>
    <t>FOR THE YEAR 2022</t>
  </si>
  <si>
    <t>T10012648</t>
  </si>
  <si>
    <t>Medio Creek - Warburton Rebuil</t>
  </si>
  <si>
    <t>4 PROJECTS OVER $1,000,000</t>
  </si>
  <si>
    <t>43010991</t>
  </si>
  <si>
    <t>RESNIK 138KV SUBSTATION: NEW</t>
  </si>
  <si>
    <t>T10118360</t>
  </si>
  <si>
    <t>ERCOT TTMP/Stratton Station (C</t>
  </si>
  <si>
    <t>T10207007</t>
  </si>
  <si>
    <t>Charter Station - T P20082002</t>
  </si>
  <si>
    <t>42904301</t>
  </si>
  <si>
    <t>NORTH EDINBURG 345/138/69/12KV</t>
  </si>
  <si>
    <t>T10084357</t>
  </si>
  <si>
    <t xml:space="preserve">BEEVILLE TO BERCLAIR: REBUILD </t>
  </si>
  <si>
    <t>T10572321</t>
  </si>
  <si>
    <t>Champlin Station - T_P14064010</t>
  </si>
  <si>
    <t>T10314763</t>
  </si>
  <si>
    <t>Dolan Creek Station - T - Dola</t>
  </si>
  <si>
    <t>T10180506</t>
  </si>
  <si>
    <t>Tango Station - T P20080002</t>
  </si>
  <si>
    <t>T10244830</t>
  </si>
  <si>
    <t>Roma Tap Station - (T) P202090</t>
  </si>
  <si>
    <t>T10302277</t>
  </si>
  <si>
    <t>Cebolla Station - T P21023001</t>
  </si>
  <si>
    <t>42983135</t>
  </si>
  <si>
    <t>DILLEY - CHARLOTTE 138KV LINE</t>
  </si>
  <si>
    <t>42606060</t>
  </si>
  <si>
    <t>VICTORIA PLANT: REPLACE 138 KV</t>
  </si>
  <si>
    <t>T10140202</t>
  </si>
  <si>
    <t>North Edinburg Station: Instal</t>
  </si>
  <si>
    <t>42912899</t>
  </si>
  <si>
    <t>GARZA 138/69KV SUBSTATION</t>
  </si>
  <si>
    <t>42806610</t>
  </si>
  <si>
    <t>TTMP 2019 - LA PALMA 138KV STA</t>
  </si>
  <si>
    <t>T10151129</t>
  </si>
  <si>
    <t>Progreso Substation- T-station</t>
  </si>
  <si>
    <t>42937666</t>
  </si>
  <si>
    <t>MAXWELL TO SONORA 138KV: TLINE</t>
  </si>
  <si>
    <t>T10214754</t>
  </si>
  <si>
    <t xml:space="preserve">E S Joslin Switch Station - T </t>
  </si>
  <si>
    <t>T10086661</t>
  </si>
  <si>
    <t>Pantera T-Station</t>
  </si>
  <si>
    <t>T10007481</t>
  </si>
  <si>
    <t>Schottky POD - T  Construct 69</t>
  </si>
  <si>
    <t>42993359</t>
  </si>
  <si>
    <t>WHITEPOINT - RINCON TLN169:051</t>
  </si>
  <si>
    <t>42583097</t>
  </si>
  <si>
    <t>SOUTH MCALLEN MLSE UPGRADES</t>
  </si>
  <si>
    <t>T10358046</t>
  </si>
  <si>
    <t>Maxwell Station - T - P2126000</t>
  </si>
  <si>
    <t>42926334</t>
  </si>
  <si>
    <t>T10118229</t>
  </si>
  <si>
    <t xml:space="preserve">ERCOT TTMP/Zapata - Rio Bravo </t>
  </si>
  <si>
    <t>T10301146</t>
  </si>
  <si>
    <t>Three Rivers Station - 138kV U</t>
  </si>
  <si>
    <t>42994625</t>
  </si>
  <si>
    <t>BERCLAIR: CONSTRUCT BOX BAY</t>
  </si>
  <si>
    <t>K10296919</t>
  </si>
  <si>
    <t>ERCOT/TCOM/Sinton TS Equipment</t>
  </si>
  <si>
    <t>42987384</t>
  </si>
  <si>
    <t>CORICHI 138KV POD : AEPTC : 52</t>
  </si>
  <si>
    <t>T10152836</t>
  </si>
  <si>
    <t>Baez to Berclair Rebuild</t>
  </si>
  <si>
    <t>T10057021</t>
  </si>
  <si>
    <t>CHARLOTTE - JOURDANTON 138KV L</t>
  </si>
  <si>
    <t>T10012713</t>
  </si>
  <si>
    <t>Medio Creek - Haisley Rebuild</t>
  </si>
  <si>
    <t>42926327</t>
  </si>
  <si>
    <t>ASHERTON - MCLEAN TIE LINE 138</t>
  </si>
  <si>
    <t>T10386249</t>
  </si>
  <si>
    <t>Baez Switch - T_ Construct Rin</t>
  </si>
  <si>
    <t>T10121507</t>
  </si>
  <si>
    <t>TOps Password Vault - Corpus C</t>
  </si>
  <si>
    <t>473 PROJECTS UNDER $100,000</t>
  </si>
  <si>
    <t>24 PROJECTS FROM $100,000 TO $999,999</t>
  </si>
  <si>
    <t>513 PROJECTS UNDER $100,000</t>
  </si>
  <si>
    <t>T10233892</t>
  </si>
  <si>
    <t>Maddux Station - T - P20065002</t>
  </si>
  <si>
    <t>T10218890</t>
  </si>
  <si>
    <t>Creosote Station - (T) P201820</t>
  </si>
  <si>
    <t>T10316397</t>
  </si>
  <si>
    <t>Palouse Station - T - P2106600</t>
  </si>
  <si>
    <t>42960685</t>
  </si>
  <si>
    <t>SAN ANGELO CONCHO - ELDORADO L</t>
  </si>
  <si>
    <t>T10336947</t>
  </si>
  <si>
    <t>Hyperion Station - T - P210700</t>
  </si>
  <si>
    <t>43009498</t>
  </si>
  <si>
    <t>ALBANY FOUNDRY - FT. GRIFFIN</t>
  </si>
  <si>
    <t>T10224186</t>
  </si>
  <si>
    <t>ERCOT TTMP/PAINT CREEK PLANT -</t>
  </si>
  <si>
    <t>T10118624</t>
  </si>
  <si>
    <t>ERCOT TTMP/Abilene Power Plant</t>
  </si>
  <si>
    <t>TS0243864</t>
  </si>
  <si>
    <t>OKLAUNION HVDC - TRANSFORMER R</t>
  </si>
  <si>
    <t>T10225515</t>
  </si>
  <si>
    <t>ERCOT TTMP/Munday E-Paducah Cl</t>
  </si>
  <si>
    <t>T10225014</t>
  </si>
  <si>
    <t>Anson - Radium (T)  69Kv: Rebu</t>
  </si>
  <si>
    <t>42806606</t>
  </si>
  <si>
    <t>TTMP 2019 EDEN STATION - YELLO</t>
  </si>
  <si>
    <t>T10307962</t>
  </si>
  <si>
    <t>Eldorado Station Rebuild (T) -</t>
  </si>
  <si>
    <t>T10118623</t>
  </si>
  <si>
    <t>ERCOT TTMP/Childress W - Paduc</t>
  </si>
  <si>
    <t>T10072648</t>
  </si>
  <si>
    <t>42729720</t>
  </si>
  <si>
    <t>ELDORADO SUBSTATION T. REBUILD</t>
  </si>
  <si>
    <t>T10060303</t>
  </si>
  <si>
    <t>ERCOT TTMP / FRIEND RANCH-SONO</t>
  </si>
  <si>
    <t>19 PROJECTS FROM $100,000 TO $999,999</t>
  </si>
  <si>
    <t>309 PROJECTS UNDER $100,000</t>
  </si>
  <si>
    <t>TS0244276</t>
  </si>
  <si>
    <t>S.A. SOUTH TRF EAST BANK 3 G85</t>
  </si>
  <si>
    <t>T10307990</t>
  </si>
  <si>
    <t>Eldorado Station D. Rebuild  -</t>
  </si>
  <si>
    <t>T10322001</t>
  </si>
  <si>
    <t>Tankersley D Station DACR Phas</t>
  </si>
  <si>
    <t>T10321291</t>
  </si>
  <si>
    <t>Grape Creek D Station DACR Pha</t>
  </si>
  <si>
    <t>K10261920</t>
  </si>
  <si>
    <t>TNC/TCOM/Thalia TS/Install New</t>
  </si>
  <si>
    <t>42938298</t>
  </si>
  <si>
    <t>TNC/TCOM/LLANO RIVER TS/NGUCS/</t>
  </si>
  <si>
    <t>T10368138</t>
  </si>
  <si>
    <t>Saragosa Station - D - DP21N04</t>
  </si>
  <si>
    <t>T10256731</t>
  </si>
  <si>
    <t>Vernon City Plant #0269</t>
  </si>
  <si>
    <t>T10322132</t>
  </si>
  <si>
    <t>Sonora City D Station DACR Pha</t>
  </si>
  <si>
    <t>42804699</t>
  </si>
  <si>
    <t>LIVE OAK / SONORA - ELDORADO R</t>
  </si>
  <si>
    <t>K10389552</t>
  </si>
  <si>
    <t>TNC/TCOM/4TH AND PLUM/NGUCS/DR</t>
  </si>
  <si>
    <t>11 PROJECTS FROM $100,000 TO $999,999</t>
  </si>
  <si>
    <t>275 PROJECTS UNDER $100,000</t>
  </si>
  <si>
    <t>FOR THE PERIOD JAN 2023 - SEPTEMBER 2023</t>
  </si>
  <si>
    <t>T10568711</t>
  </si>
  <si>
    <t>Bay City - Lane City (T) Lane-</t>
  </si>
  <si>
    <t>T10296807</t>
  </si>
  <si>
    <t>Poesta 138 kV station: New</t>
  </si>
  <si>
    <t>42640431</t>
  </si>
  <si>
    <t xml:space="preserve">CHAMPLIN TO VALERO EAST 138KV </t>
  </si>
  <si>
    <t>42644784</t>
  </si>
  <si>
    <t>EXPAND VALERO EAST 69KV SUBSTA</t>
  </si>
  <si>
    <t>T10254307</t>
  </si>
  <si>
    <t>Alice - North Ella (T) P200880</t>
  </si>
  <si>
    <t>T10277666</t>
  </si>
  <si>
    <t xml:space="preserve">Eagle Pass HVDC Station - (T) </t>
  </si>
  <si>
    <t>42799981</t>
  </si>
  <si>
    <t xml:space="preserve">NAVAL BASE - NORTH PADRE TAP: </t>
  </si>
  <si>
    <t>T10615969</t>
  </si>
  <si>
    <t>EDOPS-TCC Upgrade CIP Jumphost</t>
  </si>
  <si>
    <t>T10118231</t>
  </si>
  <si>
    <t>ERCOT TTMP/Dilley - Wormser Fi</t>
  </si>
  <si>
    <t>42484556</t>
  </si>
  <si>
    <t>CCN:BORGLUM-THREE RIVERS 138KV</t>
  </si>
  <si>
    <t>T10137885</t>
  </si>
  <si>
    <t>Naval Base - North Padre Tap 1</t>
  </si>
  <si>
    <t>T10234298</t>
  </si>
  <si>
    <t xml:space="preserve">DUPONT - OXYCHEM CUT -IN INTO </t>
  </si>
  <si>
    <t>42883019</t>
  </si>
  <si>
    <t>NUECES BAY - AVERY POINT CONDU</t>
  </si>
  <si>
    <t>42291949</t>
  </si>
  <si>
    <t>CHAMPLIN 138KV SUBSTATION REHA</t>
  </si>
  <si>
    <t>T10234660</t>
  </si>
  <si>
    <t>AIR LIQUIDE INGLESIDE SE ADD R</t>
  </si>
  <si>
    <t>T10593096</t>
  </si>
  <si>
    <t>Brookhollow Station - T - Broo</t>
  </si>
  <si>
    <t>T10139760</t>
  </si>
  <si>
    <t>Borglum-Three River 138kVLine</t>
  </si>
  <si>
    <t>T10254308</t>
  </si>
  <si>
    <t>North Ella - Premont (T) P2008</t>
  </si>
  <si>
    <t>42965371</t>
  </si>
  <si>
    <t>COLETO CREEK: REPLACE LN RELAY</t>
  </si>
  <si>
    <t>T10118300</t>
  </si>
  <si>
    <t>ERCOT TTMP/Lon Hill - Stratton</t>
  </si>
  <si>
    <t>42291968</t>
  </si>
  <si>
    <t>WEIL TRACT RELAY/PROTECTION UP</t>
  </si>
  <si>
    <t>TS0259344</t>
  </si>
  <si>
    <t>BIG FOOT SCRAP CURRENT AUTO TR</t>
  </si>
  <si>
    <t>T10127083</t>
  </si>
  <si>
    <t>Santo Nino Station - T 138KV -</t>
  </si>
  <si>
    <t>43011799</t>
  </si>
  <si>
    <t>ASPHALT MINES NEW T-STATION</t>
  </si>
  <si>
    <t>T10110081</t>
  </si>
  <si>
    <t>ERCOT/TTMP/ Victoria Plant - L</t>
  </si>
  <si>
    <t>25 PROJECTS FROM $100,000 TO $999,999</t>
  </si>
  <si>
    <t>327 PROJECTS UNDER $100,000</t>
  </si>
  <si>
    <t>43005593</t>
  </si>
  <si>
    <t>SANTO NINO 138/12KV SUBSTATION</t>
  </si>
  <si>
    <t>R10253531</t>
  </si>
  <si>
    <t>Laredo Service Center (New)</t>
  </si>
  <si>
    <t>42993424</t>
  </si>
  <si>
    <t>NORTH HIDALGO 69/12KV SUBSTATI</t>
  </si>
  <si>
    <t>TS0257945</t>
  </si>
  <si>
    <t>SKID TCC-1009 BULL MOOSE SKID-</t>
  </si>
  <si>
    <t>T10316402</t>
  </si>
  <si>
    <t>North Weslaco Station - D - DP</t>
  </si>
  <si>
    <t>42830143</t>
  </si>
  <si>
    <t>ASPHALT MINES NEW D-STATION</t>
  </si>
  <si>
    <t>DCP0346295</t>
  </si>
  <si>
    <t>84955383-TCC/MISSION DISTRICT/</t>
  </si>
  <si>
    <t>T10329955</t>
  </si>
  <si>
    <t>Mayo Station - D - DP20X12B0</t>
  </si>
  <si>
    <t>TS0273172</t>
  </si>
  <si>
    <t>SOUTHSIDE REPLACE #4 TRANSFORM</t>
  </si>
  <si>
    <t>K10397105</t>
  </si>
  <si>
    <t>TCC/TCOM/LINN TS/TOWER REBUILD</t>
  </si>
  <si>
    <t>K10259558</t>
  </si>
  <si>
    <t>TCC/TCOM/CAPOTE TS/P25/Install</t>
  </si>
  <si>
    <t>T10408178</t>
  </si>
  <si>
    <t>Dilley D-Station</t>
  </si>
  <si>
    <t>T10460745</t>
  </si>
  <si>
    <t>Sunchase D-Station</t>
  </si>
  <si>
    <t>TS0254955</t>
  </si>
  <si>
    <t>BEEVILLE CB 2380 FOUNDATION/TR</t>
  </si>
  <si>
    <t>T10221719</t>
  </si>
  <si>
    <t>Quintana Station - D 69KV DP20</t>
  </si>
  <si>
    <t>T10420373</t>
  </si>
  <si>
    <t>Lytle D-Station</t>
  </si>
  <si>
    <t>K10277565</t>
  </si>
  <si>
    <t>TCC/TCOM/San Benito SC TS/Inst</t>
  </si>
  <si>
    <t>T10449820</t>
  </si>
  <si>
    <t xml:space="preserve">Bay City 138/12KV Station - D </t>
  </si>
  <si>
    <t>TS0258671</t>
  </si>
  <si>
    <t>CRESTONIO CHANGE OUT #2 XFR WI</t>
  </si>
  <si>
    <t>TS0254961</t>
  </si>
  <si>
    <t xml:space="preserve">PARKER CB9010,9260, W/ RELAY, </t>
  </si>
  <si>
    <t>20 PROJECTS FROM $100,000 TO $999,999</t>
  </si>
  <si>
    <t>422 PROJECTS UNDER $100,000</t>
  </si>
  <si>
    <t>T10401666</t>
  </si>
  <si>
    <t>Childress West Station (WTU) -</t>
  </si>
  <si>
    <t>42754233</t>
  </si>
  <si>
    <t>SAN ANGELO EHV 345/138KV RED C</t>
  </si>
  <si>
    <t>T10118316</t>
  </si>
  <si>
    <t>ERCOT TTMP/Mason - Junction Fi</t>
  </si>
  <si>
    <t>42753324</t>
  </si>
  <si>
    <t>BLUFF CREEK 345KV SWITCHING ST</t>
  </si>
  <si>
    <t>T10118307</t>
  </si>
  <si>
    <t>ERCOT TTMP/Aspermont - Paint C</t>
  </si>
  <si>
    <t>T10373132</t>
  </si>
  <si>
    <t>Bronco 69KV Station - T - P212</t>
  </si>
  <si>
    <t>T10433134</t>
  </si>
  <si>
    <t>Abilene NW: Install terminal</t>
  </si>
  <si>
    <t>8 PROJECTS FROM $100,000 TO $999,999</t>
  </si>
  <si>
    <t>222 PROJECTS UNDER $100,000</t>
  </si>
  <si>
    <t>T10458109</t>
  </si>
  <si>
    <t>Purchase Spare 69-13.09KV 28-3</t>
  </si>
  <si>
    <t>T10321943</t>
  </si>
  <si>
    <t>Mobile WTU3 7.5MVA Refurbish</t>
  </si>
  <si>
    <t>K10259530</t>
  </si>
  <si>
    <t xml:space="preserve">TNC/TCOM/Ozona TS/P25/Install </t>
  </si>
  <si>
    <t>T10545425</t>
  </si>
  <si>
    <t>Shelton Street Station - D - A</t>
  </si>
  <si>
    <t>T10361335</t>
  </si>
  <si>
    <t>Over Street D DACR Phase 3</t>
  </si>
  <si>
    <t>T10361344</t>
  </si>
  <si>
    <t>Country Club D Phase 3</t>
  </si>
  <si>
    <t>K10263148</t>
  </si>
  <si>
    <t>TNC/TCOM/Texola TS/Install 1G/</t>
  </si>
  <si>
    <t>K10488260</t>
  </si>
  <si>
    <t>TNC/TCOM/Abilene 4th &amp; Plum TS</t>
  </si>
  <si>
    <t>08 PROJECTS FROM $100,000 TO $999,999</t>
  </si>
  <si>
    <t>179 PROJECTS UNDER $100,000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</si>
</sst>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0"/>
      <name val="MS Sans Serif"/>
      <family val="2"/>
    </font>
    <font>
      <sz val="10"/>
      <name val="MS Sans Serif"/>
      <family val="2"/>
    </font>
    <font>
      <sz val="10"/>
      <color indexed="10"/>
      <name val="Arial"/>
      <family val="2"/>
    </font>
    <font>
      <sz val="10"/>
      <color indexed="64"/>
      <name val="Arial"/>
      <family val="2"/>
    </font>
    <font>
      <b/>
      <sz val="10"/>
      <color indexed="64"/>
      <name val="Arial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mediumGray">
        <fgColor indexed="22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11" fillId="0" borderId="0"/>
    <xf numFmtId="0" fontId="5" fillId="0" borderId="0"/>
    <xf numFmtId="0" fontId="7" fillId="0" borderId="0" applyNumberFormat="0" applyFont="0" applyFill="0" applyBorder="0" applyAlignment="0" applyProtection="0">
      <alignment horizontal="left"/>
    </xf>
    <xf numFmtId="15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6" fillId="0" borderId="1">
      <alignment horizontal="center"/>
    </xf>
    <xf numFmtId="3" fontId="7" fillId="0" borderId="0" applyFont="0" applyFill="0" applyBorder="0" applyAlignment="0" applyProtection="0"/>
    <xf numFmtId="0" fontId="7" fillId="2" borderId="0" applyNumberFormat="0" applyFont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56">
    <xf numFmtId="0" fontId="0" fillId="0" borderId="0" xfId="0"/>
    <xf numFmtId="43" fontId="8" fillId="0" borderId="0" xfId="1" applyFont="1" applyBorder="1"/>
    <xf numFmtId="43" fontId="8" fillId="0" borderId="0" xfId="1" applyFont="1" applyBorder="1" applyAlignment="1">
      <alignment horizontal="center"/>
    </xf>
    <xf numFmtId="43" fontId="5" fillId="0" borderId="0" xfId="1" applyFont="1" applyBorder="1"/>
    <xf numFmtId="43" fontId="5" fillId="0" borderId="0" xfId="1" applyFont="1" applyBorder="1" applyAlignment="1">
      <alignment horizontal="center"/>
    </xf>
    <xf numFmtId="0" fontId="8" fillId="0" borderId="0" xfId="5" applyFont="1" applyBorder="1"/>
    <xf numFmtId="0" fontId="5" fillId="0" borderId="0" xfId="5" applyFont="1" applyBorder="1"/>
    <xf numFmtId="0" fontId="5" fillId="0" borderId="0" xfId="5" applyFont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2" fillId="0" borderId="0" xfId="5" applyFont="1" applyBorder="1"/>
    <xf numFmtId="0" fontId="5" fillId="0" borderId="0" xfId="5" applyBorder="1"/>
    <xf numFmtId="0" fontId="2" fillId="0" borderId="0" xfId="12" applyFont="1" applyAlignment="1">
      <alignment horizontal="center"/>
    </xf>
    <xf numFmtId="0" fontId="2" fillId="0" borderId="0" xfId="12" applyFont="1"/>
    <xf numFmtId="0" fontId="12" fillId="0" borderId="0" xfId="12"/>
    <xf numFmtId="0" fontId="2" fillId="0" borderId="2" xfId="12" applyFont="1" applyBorder="1" applyAlignment="1">
      <alignment horizontal="center" vertical="center" wrapText="1"/>
    </xf>
    <xf numFmtId="0" fontId="12" fillId="0" borderId="0" xfId="12" applyAlignment="1">
      <alignment horizontal="center"/>
    </xf>
    <xf numFmtId="43" fontId="0" fillId="0" borderId="0" xfId="1" applyFont="1"/>
    <xf numFmtId="4" fontId="12" fillId="0" borderId="0" xfId="12" applyNumberFormat="1" applyAlignment="1" applyProtection="1">
      <alignment horizontal="center"/>
      <protection locked="0"/>
    </xf>
    <xf numFmtId="0" fontId="5" fillId="0" borderId="0" xfId="12" applyFont="1" applyAlignment="1">
      <alignment horizontal="center"/>
    </xf>
    <xf numFmtId="0" fontId="12" fillId="0" borderId="0" xfId="12" applyAlignment="1" applyProtection="1">
      <alignment horizontal="center"/>
      <protection locked="0"/>
    </xf>
    <xf numFmtId="0" fontId="3" fillId="0" borderId="0" xfId="12" applyFont="1" applyProtection="1">
      <protection locked="0"/>
    </xf>
    <xf numFmtId="44" fontId="0" fillId="0" borderId="0" xfId="13" applyFont="1" applyProtection="1">
      <protection locked="0"/>
    </xf>
    <xf numFmtId="49" fontId="12" fillId="0" borderId="0" xfId="12" applyNumberFormat="1" applyAlignment="1">
      <alignment horizontal="center"/>
    </xf>
    <xf numFmtId="0" fontId="12" fillId="0" borderId="0" xfId="12" applyProtection="1">
      <protection locked="0"/>
    </xf>
    <xf numFmtId="4" fontId="12" fillId="0" borderId="0" xfId="12" applyNumberFormat="1" applyProtection="1">
      <protection locked="0"/>
    </xf>
    <xf numFmtId="1" fontId="12" fillId="0" borderId="0" xfId="12" applyNumberFormat="1" applyAlignment="1">
      <alignment horizontal="center"/>
    </xf>
    <xf numFmtId="49" fontId="3" fillId="0" borderId="0" xfId="12" applyNumberFormat="1" applyFont="1"/>
    <xf numFmtId="4" fontId="12" fillId="0" borderId="0" xfId="12" applyNumberFormat="1"/>
    <xf numFmtId="4" fontId="12" fillId="0" borderId="0" xfId="12" applyNumberFormat="1" applyAlignment="1">
      <alignment horizontal="center"/>
    </xf>
    <xf numFmtId="4" fontId="12" fillId="0" borderId="2" xfId="12" applyNumberFormat="1" applyBorder="1"/>
    <xf numFmtId="0" fontId="5" fillId="0" borderId="0" xfId="12" applyFont="1"/>
    <xf numFmtId="0" fontId="4" fillId="0" borderId="0" xfId="12" applyFont="1"/>
    <xf numFmtId="43" fontId="0" fillId="0" borderId="0" xfId="14" applyFont="1"/>
    <xf numFmtId="44" fontId="0" fillId="0" borderId="0" xfId="13" applyFont="1"/>
    <xf numFmtId="44" fontId="0" fillId="0" borderId="2" xfId="13" applyFont="1" applyBorder="1" applyProtection="1">
      <protection locked="0"/>
    </xf>
    <xf numFmtId="44" fontId="0" fillId="0" borderId="3" xfId="13" applyFont="1" applyBorder="1" applyProtection="1">
      <protection locked="0"/>
    </xf>
    <xf numFmtId="0" fontId="2" fillId="0" borderId="2" xfId="12" applyFont="1" applyBorder="1" applyAlignment="1">
      <alignment horizontal="center"/>
    </xf>
    <xf numFmtId="0" fontId="2" fillId="0" borderId="2" xfId="12" applyFont="1" applyBorder="1" applyAlignment="1">
      <alignment vertical="center" wrapText="1"/>
    </xf>
    <xf numFmtId="4" fontId="2" fillId="0" borderId="2" xfId="12" applyNumberFormat="1" applyFont="1" applyBorder="1" applyAlignment="1">
      <alignment horizontal="center" vertical="center" wrapText="1"/>
    </xf>
    <xf numFmtId="39" fontId="0" fillId="0" borderId="0" xfId="14" applyNumberFormat="1" applyFont="1" applyBorder="1"/>
    <xf numFmtId="49" fontId="12" fillId="0" borderId="0" xfId="12" applyNumberFormat="1"/>
    <xf numFmtId="44" fontId="0" fillId="0" borderId="2" xfId="13" applyFont="1" applyBorder="1"/>
    <xf numFmtId="0" fontId="2" fillId="0" borderId="0" xfId="12" applyFont="1" applyAlignment="1">
      <alignment horizontal="center" vertical="center" wrapText="1"/>
    </xf>
    <xf numFmtId="0" fontId="2" fillId="0" borderId="0" xfId="12" applyFont="1" applyAlignment="1">
      <alignment vertical="center" wrapText="1"/>
    </xf>
    <xf numFmtId="4" fontId="2" fillId="0" borderId="0" xfId="12" applyNumberFormat="1" applyFont="1" applyAlignment="1">
      <alignment horizontal="center" vertical="center" wrapText="1"/>
    </xf>
    <xf numFmtId="44" fontId="0" fillId="0" borderId="3" xfId="13" applyFont="1" applyBorder="1"/>
    <xf numFmtId="43" fontId="5" fillId="0" borderId="0" xfId="1" applyFont="1"/>
    <xf numFmtId="43" fontId="2" fillId="0" borderId="2" xfId="1" applyFont="1" applyBorder="1" applyAlignment="1">
      <alignment horizontal="center" vertical="center" wrapText="1"/>
    </xf>
    <xf numFmtId="0" fontId="9" fillId="0" borderId="0" xfId="3"/>
    <xf numFmtId="43" fontId="13" fillId="0" borderId="0" xfId="1" applyFont="1"/>
    <xf numFmtId="43" fontId="5" fillId="0" borderId="2" xfId="1" applyFont="1" applyBorder="1"/>
    <xf numFmtId="4" fontId="5" fillId="0" borderId="0" xfId="12" applyNumberFormat="1" applyFont="1" applyAlignment="1" applyProtection="1">
      <alignment horizontal="center"/>
      <protection locked="0"/>
    </xf>
    <xf numFmtId="43" fontId="0" fillId="0" borderId="0" xfId="1" applyFont="1" applyProtection="1">
      <protection locked="0"/>
    </xf>
    <xf numFmtId="43" fontId="5" fillId="0" borderId="0" xfId="1" applyFont="1" applyProtection="1">
      <protection locked="0"/>
    </xf>
    <xf numFmtId="0" fontId="0" fillId="0" borderId="4" xfId="0" applyBorder="1"/>
    <xf numFmtId="0" fontId="2" fillId="0" borderId="0" xfId="12" applyFont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3" xfId="14" xr:uid="{00000000-0005-0000-0000-000002000000}"/>
    <cellStyle name="Currency 2" xfId="13" xr:uid="{00000000-0005-0000-0000-000003000000}"/>
    <cellStyle name="Normal" xfId="0" builtinId="0"/>
    <cellStyle name="Normal 2" xfId="3" xr:uid="{00000000-0005-0000-0000-000005000000}"/>
    <cellStyle name="Normal 3" xfId="12" xr:uid="{00000000-0005-0000-0000-000006000000}"/>
    <cellStyle name="Normal 4" xfId="4" xr:uid="{00000000-0005-0000-0000-000007000000}"/>
    <cellStyle name="Normal_JWH-5" xfId="5" xr:uid="{00000000-0005-0000-0000-000008000000}"/>
    <cellStyle name="PSChar" xfId="6" xr:uid="{00000000-0005-0000-0000-000009000000}"/>
    <cellStyle name="PSDate" xfId="7" xr:uid="{00000000-0005-0000-0000-00000A000000}"/>
    <cellStyle name="PSDec" xfId="8" xr:uid="{00000000-0005-0000-0000-00000B000000}"/>
    <cellStyle name="PSHeading" xfId="9" xr:uid="{00000000-0005-0000-0000-00000C000000}"/>
    <cellStyle name="PSInt" xfId="10" xr:uid="{00000000-0005-0000-0000-00000D000000}"/>
    <cellStyle name="PSSpacer" xfId="11" xr:uid="{00000000-0005-0000-0000-00000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718"/>
  <sheetViews>
    <sheetView tabSelected="1" zoomScale="85" zoomScaleNormal="85" workbookViewId="0">
      <selection activeCell="A3" sqref="A3:XFD3"/>
    </sheetView>
  </sheetViews>
  <sheetFormatPr defaultColWidth="9.140625" defaultRowHeight="12.75" x14ac:dyDescent="0.2"/>
  <cols>
    <col min="1" max="2" width="10.42578125" style="13" customWidth="1"/>
    <col min="3" max="3" width="18.7109375" style="13" customWidth="1"/>
    <col min="4" max="4" width="51.28515625" style="13" customWidth="1"/>
    <col min="5" max="5" width="31.5703125" style="13" customWidth="1"/>
    <col min="6" max="6" width="14" style="13" customWidth="1"/>
    <col min="7" max="7" width="11" style="5" customWidth="1"/>
    <col min="8" max="8" width="11.28515625" style="1" bestFit="1" customWidth="1"/>
    <col min="9" max="9" width="38.7109375" style="6" customWidth="1"/>
    <col min="10" max="10" width="10.28515625" style="6" bestFit="1" customWidth="1"/>
    <col min="11" max="11" width="2.42578125" style="6" bestFit="1" customWidth="1"/>
    <col min="12" max="16384" width="9.140625" style="6"/>
  </cols>
  <sheetData>
    <row r="1" spans="1:6" x14ac:dyDescent="0.2">
      <c r="A1" s="55" t="s">
        <v>177</v>
      </c>
      <c r="B1" s="55"/>
      <c r="C1" s="55"/>
      <c r="D1" s="55"/>
      <c r="E1" s="55"/>
      <c r="F1" s="11"/>
    </row>
    <row r="2" spans="1:6" x14ac:dyDescent="0.2">
      <c r="A2" s="55" t="s">
        <v>48</v>
      </c>
      <c r="B2" s="55"/>
      <c r="C2" s="55"/>
      <c r="D2" s="55"/>
      <c r="E2" s="55"/>
      <c r="F2" s="11"/>
    </row>
    <row r="3" spans="1:6" x14ac:dyDescent="0.2">
      <c r="A3" s="55" t="s">
        <v>49</v>
      </c>
      <c r="B3" s="55"/>
      <c r="C3" s="55"/>
      <c r="D3" s="55"/>
      <c r="E3" s="55"/>
      <c r="F3" s="11"/>
    </row>
    <row r="4" spans="1:6" x14ac:dyDescent="0.2">
      <c r="A4" s="12"/>
      <c r="B4" s="12"/>
      <c r="D4" s="12"/>
    </row>
    <row r="5" spans="1:6" x14ac:dyDescent="0.2">
      <c r="A5" s="12"/>
      <c r="B5" s="12" t="s">
        <v>50</v>
      </c>
      <c r="C5" s="13" t="s">
        <v>0</v>
      </c>
      <c r="D5" s="13" t="s">
        <v>0</v>
      </c>
    </row>
    <row r="6" spans="1:6" x14ac:dyDescent="0.2">
      <c r="C6" s="13" t="s">
        <v>51</v>
      </c>
      <c r="D6" s="13" t="s">
        <v>51</v>
      </c>
    </row>
    <row r="7" spans="1:6" x14ac:dyDescent="0.2">
      <c r="C7" s="13" t="s">
        <v>1</v>
      </c>
      <c r="D7" s="13" t="s">
        <v>1</v>
      </c>
    </row>
    <row r="9" spans="1:6" x14ac:dyDescent="0.2">
      <c r="A9" s="12"/>
      <c r="B9" s="12" t="s">
        <v>2</v>
      </c>
      <c r="C9" s="13" t="s">
        <v>3</v>
      </c>
      <c r="D9" s="13" t="s">
        <v>3</v>
      </c>
    </row>
    <row r="10" spans="1:6" x14ac:dyDescent="0.2">
      <c r="A10" s="12"/>
      <c r="B10" s="12"/>
      <c r="C10" s="13" t="s">
        <v>4</v>
      </c>
      <c r="D10" s="13" t="s">
        <v>4</v>
      </c>
    </row>
    <row r="11" spans="1:6" x14ac:dyDescent="0.2">
      <c r="C11" s="13" t="s">
        <v>5</v>
      </c>
      <c r="D11" s="13" t="s">
        <v>5</v>
      </c>
    </row>
    <row r="12" spans="1:6" x14ac:dyDescent="0.2">
      <c r="C12" s="13" t="s">
        <v>6</v>
      </c>
      <c r="D12" s="13" t="s">
        <v>6</v>
      </c>
    </row>
    <row r="15" spans="1:6" ht="25.5" x14ac:dyDescent="0.2">
      <c r="A15" s="14" t="s">
        <v>13</v>
      </c>
      <c r="B15" s="14" t="s">
        <v>12</v>
      </c>
      <c r="C15" s="14" t="s">
        <v>8</v>
      </c>
      <c r="D15" s="14" t="s">
        <v>52</v>
      </c>
      <c r="E15" s="14" t="s">
        <v>7</v>
      </c>
      <c r="F15" s="14" t="s">
        <v>9</v>
      </c>
    </row>
    <row r="16" spans="1:6" x14ac:dyDescent="0.2">
      <c r="A16" s="15">
        <v>1</v>
      </c>
      <c r="B16" s="15" t="s">
        <v>53</v>
      </c>
      <c r="C16" t="s">
        <v>16</v>
      </c>
      <c r="D16" t="s">
        <v>17</v>
      </c>
      <c r="E16" s="16">
        <v>28053488.449999999</v>
      </c>
      <c r="F16" s="17" t="s">
        <v>14</v>
      </c>
    </row>
    <row r="17" spans="1:8" s="7" customFormat="1" x14ac:dyDescent="0.2">
      <c r="A17" s="15">
        <v>2</v>
      </c>
      <c r="B17" s="15" t="s">
        <v>53</v>
      </c>
      <c r="C17" t="s">
        <v>18</v>
      </c>
      <c r="D17" t="s">
        <v>19</v>
      </c>
      <c r="E17" s="16">
        <v>10633356.359999999</v>
      </c>
      <c r="F17" s="17" t="s">
        <v>15</v>
      </c>
      <c r="G17" s="2"/>
      <c r="H17" s="2"/>
    </row>
    <row r="18" spans="1:8" x14ac:dyDescent="0.2">
      <c r="A18" s="15">
        <v>3</v>
      </c>
      <c r="B18" s="15" t="s">
        <v>53</v>
      </c>
      <c r="C18" t="s">
        <v>54</v>
      </c>
      <c r="D18" t="s">
        <v>55</v>
      </c>
      <c r="E18" s="16">
        <v>1752112.29</v>
      </c>
      <c r="F18" s="17"/>
      <c r="G18" s="1"/>
    </row>
    <row r="19" spans="1:8" x14ac:dyDescent="0.2">
      <c r="A19" s="15"/>
      <c r="B19" s="18" t="s">
        <v>53</v>
      </c>
      <c r="C19" s="19"/>
      <c r="D19" s="20" t="s">
        <v>56</v>
      </c>
      <c r="E19" s="21">
        <f>SUM(E16:E18)</f>
        <v>40438957.100000001</v>
      </c>
      <c r="F19" s="17"/>
      <c r="G19" s="1"/>
    </row>
    <row r="20" spans="1:8" x14ac:dyDescent="0.2">
      <c r="A20" s="15"/>
      <c r="B20" s="22"/>
      <c r="C20" s="19"/>
      <c r="D20" s="23"/>
      <c r="E20" s="24"/>
      <c r="F20" s="17"/>
      <c r="G20" s="1"/>
    </row>
    <row r="21" spans="1:8" x14ac:dyDescent="0.2">
      <c r="A21" s="15">
        <f t="shared" ref="A21:A47" si="0">+A20+1</f>
        <v>1</v>
      </c>
      <c r="B21" s="15" t="s">
        <v>53</v>
      </c>
      <c r="C21" t="s">
        <v>20</v>
      </c>
      <c r="D21" t="s">
        <v>21</v>
      </c>
      <c r="E21" s="16">
        <v>968936.32</v>
      </c>
      <c r="F21" s="25"/>
      <c r="G21" s="1"/>
    </row>
    <row r="22" spans="1:8" x14ac:dyDescent="0.2">
      <c r="A22" s="15">
        <f t="shared" si="0"/>
        <v>2</v>
      </c>
      <c r="B22" s="15" t="s">
        <v>53</v>
      </c>
      <c r="C22" t="s">
        <v>57</v>
      </c>
      <c r="D22" t="s">
        <v>58</v>
      </c>
      <c r="E22" s="16">
        <v>798778.68</v>
      </c>
      <c r="F22" s="25"/>
      <c r="G22" s="1"/>
    </row>
    <row r="23" spans="1:8" x14ac:dyDescent="0.2">
      <c r="A23" s="15">
        <f t="shared" si="0"/>
        <v>3</v>
      </c>
      <c r="B23" s="15" t="s">
        <v>53</v>
      </c>
      <c r="C23" t="s">
        <v>59</v>
      </c>
      <c r="D23" t="s">
        <v>60</v>
      </c>
      <c r="E23" s="16">
        <v>754532.12</v>
      </c>
      <c r="F23" s="25"/>
      <c r="G23" s="1"/>
    </row>
    <row r="24" spans="1:8" x14ac:dyDescent="0.2">
      <c r="A24" s="15">
        <f t="shared" si="0"/>
        <v>4</v>
      </c>
      <c r="B24" s="15" t="s">
        <v>53</v>
      </c>
      <c r="C24" t="s">
        <v>61</v>
      </c>
      <c r="D24" t="s">
        <v>62</v>
      </c>
      <c r="E24" s="16">
        <v>398116.18</v>
      </c>
      <c r="F24" s="25"/>
      <c r="G24" s="1"/>
    </row>
    <row r="25" spans="1:8" x14ac:dyDescent="0.2">
      <c r="A25" s="15">
        <f t="shared" si="0"/>
        <v>5</v>
      </c>
      <c r="B25" s="15" t="s">
        <v>53</v>
      </c>
      <c r="C25" t="s">
        <v>63</v>
      </c>
      <c r="D25" t="s">
        <v>64</v>
      </c>
      <c r="E25" s="16">
        <v>394483.83</v>
      </c>
      <c r="F25" s="25"/>
      <c r="G25" s="1"/>
    </row>
    <row r="26" spans="1:8" x14ac:dyDescent="0.2">
      <c r="A26" s="15">
        <f t="shared" si="0"/>
        <v>6</v>
      </c>
      <c r="B26" s="15" t="s">
        <v>53</v>
      </c>
      <c r="C26" t="s">
        <v>65</v>
      </c>
      <c r="D26" t="s">
        <v>66</v>
      </c>
      <c r="E26" s="16">
        <v>301384.52</v>
      </c>
      <c r="F26" s="25"/>
      <c r="G26" s="1"/>
    </row>
    <row r="27" spans="1:8" x14ac:dyDescent="0.2">
      <c r="A27" s="15">
        <f t="shared" si="0"/>
        <v>7</v>
      </c>
      <c r="B27" s="15" t="s">
        <v>53</v>
      </c>
      <c r="C27" t="s">
        <v>67</v>
      </c>
      <c r="D27" t="s">
        <v>68</v>
      </c>
      <c r="E27" s="16">
        <v>261014.35</v>
      </c>
      <c r="F27" s="25"/>
      <c r="G27" s="1"/>
    </row>
    <row r="28" spans="1:8" x14ac:dyDescent="0.2">
      <c r="A28" s="15">
        <f t="shared" si="0"/>
        <v>8</v>
      </c>
      <c r="B28" s="15" t="s">
        <v>53</v>
      </c>
      <c r="C28" t="s">
        <v>69</v>
      </c>
      <c r="D28" t="s">
        <v>70</v>
      </c>
      <c r="E28" s="16">
        <v>236947.37000000002</v>
      </c>
      <c r="F28" s="25"/>
      <c r="G28" s="1"/>
    </row>
    <row r="29" spans="1:8" x14ac:dyDescent="0.2">
      <c r="A29" s="15">
        <f t="shared" si="0"/>
        <v>9</v>
      </c>
      <c r="B29" s="15" t="s">
        <v>53</v>
      </c>
      <c r="C29" t="s">
        <v>71</v>
      </c>
      <c r="D29" t="s">
        <v>72</v>
      </c>
      <c r="E29" s="16">
        <v>208821.03</v>
      </c>
      <c r="F29" s="25"/>
      <c r="G29" s="1"/>
    </row>
    <row r="30" spans="1:8" x14ac:dyDescent="0.2">
      <c r="A30" s="15">
        <f t="shared" si="0"/>
        <v>10</v>
      </c>
      <c r="B30" s="15" t="s">
        <v>53</v>
      </c>
      <c r="C30" t="s">
        <v>73</v>
      </c>
      <c r="D30" t="s">
        <v>74</v>
      </c>
      <c r="E30" s="16">
        <v>201378.02000000002</v>
      </c>
      <c r="F30" s="25"/>
      <c r="G30" s="1"/>
    </row>
    <row r="31" spans="1:8" x14ac:dyDescent="0.2">
      <c r="A31" s="15">
        <f t="shared" si="0"/>
        <v>11</v>
      </c>
      <c r="B31" s="15" t="s">
        <v>53</v>
      </c>
      <c r="C31" t="s">
        <v>75</v>
      </c>
      <c r="D31" t="s">
        <v>76</v>
      </c>
      <c r="E31" s="16">
        <v>197905.1</v>
      </c>
      <c r="F31" s="25"/>
      <c r="G31" s="1"/>
    </row>
    <row r="32" spans="1:8" x14ac:dyDescent="0.2">
      <c r="A32" s="15">
        <f t="shared" si="0"/>
        <v>12</v>
      </c>
      <c r="B32" s="15" t="s">
        <v>53</v>
      </c>
      <c r="C32" t="s">
        <v>77</v>
      </c>
      <c r="D32" t="s">
        <v>78</v>
      </c>
      <c r="E32" s="16">
        <v>189915.64</v>
      </c>
      <c r="F32" s="25"/>
      <c r="G32" s="1"/>
    </row>
    <row r="33" spans="1:7" x14ac:dyDescent="0.2">
      <c r="A33" s="15">
        <f t="shared" si="0"/>
        <v>13</v>
      </c>
      <c r="B33" s="15" t="s">
        <v>53</v>
      </c>
      <c r="C33" t="s">
        <v>79</v>
      </c>
      <c r="D33" t="s">
        <v>80</v>
      </c>
      <c r="E33" s="16">
        <v>172618.26</v>
      </c>
      <c r="F33" s="25"/>
      <c r="G33" s="1"/>
    </row>
    <row r="34" spans="1:7" x14ac:dyDescent="0.2">
      <c r="A34" s="15">
        <f t="shared" si="0"/>
        <v>14</v>
      </c>
      <c r="B34" s="15" t="s">
        <v>53</v>
      </c>
      <c r="C34" t="s">
        <v>81</v>
      </c>
      <c r="D34" t="s">
        <v>82</v>
      </c>
      <c r="E34" s="16">
        <v>163805.71999999997</v>
      </c>
      <c r="F34" s="25"/>
      <c r="G34" s="1"/>
    </row>
    <row r="35" spans="1:7" x14ac:dyDescent="0.2">
      <c r="A35" s="15">
        <f t="shared" si="0"/>
        <v>15</v>
      </c>
      <c r="B35" s="15" t="s">
        <v>53</v>
      </c>
      <c r="C35" t="s">
        <v>24</v>
      </c>
      <c r="D35" t="s">
        <v>25</v>
      </c>
      <c r="E35" s="16">
        <v>155568.89000000001</v>
      </c>
      <c r="F35" s="25"/>
      <c r="G35" s="1"/>
    </row>
    <row r="36" spans="1:7" x14ac:dyDescent="0.2">
      <c r="A36" s="15">
        <f t="shared" si="0"/>
        <v>16</v>
      </c>
      <c r="B36" s="15" t="s">
        <v>53</v>
      </c>
      <c r="C36" t="s">
        <v>83</v>
      </c>
      <c r="D36" t="s">
        <v>84</v>
      </c>
      <c r="E36" s="16">
        <v>147014.57</v>
      </c>
      <c r="F36" s="25"/>
      <c r="G36" s="1"/>
    </row>
    <row r="37" spans="1:7" x14ac:dyDescent="0.2">
      <c r="A37" s="15">
        <f t="shared" si="0"/>
        <v>17</v>
      </c>
      <c r="B37" s="15" t="s">
        <v>53</v>
      </c>
      <c r="C37" t="s">
        <v>85</v>
      </c>
      <c r="D37" t="s">
        <v>86</v>
      </c>
      <c r="E37" s="16">
        <v>140624.22</v>
      </c>
      <c r="F37" s="25"/>
      <c r="G37" s="1"/>
    </row>
    <row r="38" spans="1:7" x14ac:dyDescent="0.2">
      <c r="A38" s="15">
        <f t="shared" si="0"/>
        <v>18</v>
      </c>
      <c r="B38" s="15" t="s">
        <v>53</v>
      </c>
      <c r="C38" t="s">
        <v>87</v>
      </c>
      <c r="D38" t="s">
        <v>88</v>
      </c>
      <c r="E38" s="16">
        <v>131171.88</v>
      </c>
      <c r="F38" s="25"/>
      <c r="G38" s="1"/>
    </row>
    <row r="39" spans="1:7" x14ac:dyDescent="0.2">
      <c r="A39" s="15">
        <f t="shared" si="0"/>
        <v>19</v>
      </c>
      <c r="B39" s="15" t="s">
        <v>53</v>
      </c>
      <c r="C39" t="s">
        <v>89</v>
      </c>
      <c r="D39" t="s">
        <v>90</v>
      </c>
      <c r="E39" s="16">
        <v>126998.53</v>
      </c>
      <c r="F39" s="25"/>
      <c r="G39" s="1"/>
    </row>
    <row r="40" spans="1:7" x14ac:dyDescent="0.2">
      <c r="A40" s="15">
        <f t="shared" si="0"/>
        <v>20</v>
      </c>
      <c r="B40" s="15" t="s">
        <v>53</v>
      </c>
      <c r="C40" t="s">
        <v>91</v>
      </c>
      <c r="D40" t="s">
        <v>92</v>
      </c>
      <c r="E40" s="16">
        <v>123632.84</v>
      </c>
      <c r="F40" s="25"/>
      <c r="G40" s="1"/>
    </row>
    <row r="41" spans="1:7" x14ac:dyDescent="0.2">
      <c r="A41" s="15">
        <f t="shared" si="0"/>
        <v>21</v>
      </c>
      <c r="B41" s="15" t="s">
        <v>53</v>
      </c>
      <c r="C41" t="s">
        <v>93</v>
      </c>
      <c r="D41" t="s">
        <v>94</v>
      </c>
      <c r="E41" s="16">
        <v>123497.56999999999</v>
      </c>
      <c r="F41" s="25"/>
      <c r="G41" s="1"/>
    </row>
    <row r="42" spans="1:7" x14ac:dyDescent="0.2">
      <c r="A42" s="15">
        <f t="shared" si="0"/>
        <v>22</v>
      </c>
      <c r="B42" s="15" t="s">
        <v>53</v>
      </c>
      <c r="C42" t="s">
        <v>95</v>
      </c>
      <c r="D42" t="s">
        <v>96</v>
      </c>
      <c r="E42" s="16">
        <v>121001.49</v>
      </c>
      <c r="F42" s="25"/>
      <c r="G42" s="1"/>
    </row>
    <row r="43" spans="1:7" x14ac:dyDescent="0.2">
      <c r="A43" s="15">
        <f t="shared" si="0"/>
        <v>23</v>
      </c>
      <c r="B43" s="15" t="s">
        <v>53</v>
      </c>
      <c r="C43" t="s">
        <v>97</v>
      </c>
      <c r="D43" t="s">
        <v>98</v>
      </c>
      <c r="E43" s="16">
        <v>109308.01</v>
      </c>
      <c r="F43" s="25"/>
      <c r="G43" s="1"/>
    </row>
    <row r="44" spans="1:7" x14ac:dyDescent="0.2">
      <c r="A44" s="15">
        <f t="shared" si="0"/>
        <v>24</v>
      </c>
      <c r="B44" s="15" t="s">
        <v>53</v>
      </c>
      <c r="C44" t="s">
        <v>99</v>
      </c>
      <c r="D44" t="s">
        <v>100</v>
      </c>
      <c r="E44" s="16">
        <v>108088.81999999999</v>
      </c>
      <c r="F44" s="25"/>
      <c r="G44" s="1"/>
    </row>
    <row r="45" spans="1:7" x14ac:dyDescent="0.2">
      <c r="A45" s="15">
        <f t="shared" si="0"/>
        <v>25</v>
      </c>
      <c r="B45" s="15" t="s">
        <v>53</v>
      </c>
      <c r="C45" t="s">
        <v>101</v>
      </c>
      <c r="D45" t="s">
        <v>102</v>
      </c>
      <c r="E45" s="16">
        <v>104758.9</v>
      </c>
      <c r="F45" s="25"/>
      <c r="G45" s="1"/>
    </row>
    <row r="46" spans="1:7" x14ac:dyDescent="0.2">
      <c r="A46" s="15">
        <f t="shared" si="0"/>
        <v>26</v>
      </c>
      <c r="B46" s="15" t="s">
        <v>53</v>
      </c>
      <c r="C46" t="s">
        <v>103</v>
      </c>
      <c r="D46" t="s">
        <v>104</v>
      </c>
      <c r="E46" s="16">
        <v>102491.28</v>
      </c>
      <c r="F46" s="25"/>
      <c r="G46" s="1"/>
    </row>
    <row r="47" spans="1:7" x14ac:dyDescent="0.2">
      <c r="A47" s="15">
        <f t="shared" si="0"/>
        <v>27</v>
      </c>
      <c r="B47" s="15" t="s">
        <v>53</v>
      </c>
      <c r="C47" t="s">
        <v>22</v>
      </c>
      <c r="D47" t="s">
        <v>23</v>
      </c>
      <c r="E47" s="16">
        <v>100681.48</v>
      </c>
      <c r="F47" s="25"/>
      <c r="G47" s="1"/>
    </row>
    <row r="48" spans="1:7" x14ac:dyDescent="0.2">
      <c r="A48" s="15"/>
      <c r="B48" s="15" t="s">
        <v>53</v>
      </c>
      <c r="C48" s="15"/>
      <c r="D48" s="26" t="s">
        <v>105</v>
      </c>
      <c r="E48" s="27">
        <f>SUM(E21:E47)</f>
        <v>6843475.6200000001</v>
      </c>
      <c r="F48" s="28"/>
      <c r="G48" s="1"/>
    </row>
    <row r="49" spans="1:7" x14ac:dyDescent="0.2">
      <c r="A49" s="15"/>
      <c r="B49" s="15"/>
      <c r="C49" s="15"/>
      <c r="E49" s="27"/>
      <c r="F49" s="28"/>
      <c r="G49" s="1"/>
    </row>
    <row r="50" spans="1:7" x14ac:dyDescent="0.2">
      <c r="A50" s="15">
        <f t="shared" ref="A50" si="1">+A49+1</f>
        <v>1</v>
      </c>
      <c r="B50" s="15" t="s">
        <v>53</v>
      </c>
      <c r="C50" s="15"/>
      <c r="D50" s="20" t="s">
        <v>106</v>
      </c>
      <c r="E50" s="29">
        <v>5935324.9099999992</v>
      </c>
      <c r="F50" s="28"/>
      <c r="G50" s="1"/>
    </row>
    <row r="51" spans="1:7" x14ac:dyDescent="0.2">
      <c r="A51" s="15"/>
      <c r="B51" s="15"/>
      <c r="C51" s="15"/>
      <c r="E51" s="27"/>
      <c r="F51" s="28"/>
      <c r="G51" s="1"/>
    </row>
    <row r="52" spans="1:7" x14ac:dyDescent="0.2">
      <c r="A52" s="15"/>
      <c r="B52" s="15"/>
      <c r="C52" s="15"/>
      <c r="D52" s="20" t="s">
        <v>178</v>
      </c>
      <c r="E52" s="27">
        <f>SUM(E50,E48,E19)</f>
        <v>53217757.630000003</v>
      </c>
      <c r="F52" s="28"/>
      <c r="G52" s="1"/>
    </row>
    <row r="53" spans="1:7" x14ac:dyDescent="0.2">
      <c r="A53" s="15"/>
      <c r="B53" s="15"/>
      <c r="C53" s="15"/>
      <c r="E53" s="27"/>
      <c r="F53" s="28"/>
      <c r="G53" s="1"/>
    </row>
    <row r="54" spans="1:7" x14ac:dyDescent="0.2">
      <c r="A54" s="15"/>
      <c r="B54" s="15"/>
      <c r="C54" s="15"/>
      <c r="E54" s="27"/>
      <c r="F54" s="28"/>
      <c r="G54" s="1"/>
    </row>
    <row r="55" spans="1:7" x14ac:dyDescent="0.2">
      <c r="A55" s="15"/>
      <c r="B55" s="15"/>
      <c r="C55" s="15"/>
      <c r="E55" s="27"/>
      <c r="F55" s="28"/>
      <c r="G55" s="1"/>
    </row>
    <row r="56" spans="1:7" x14ac:dyDescent="0.2">
      <c r="A56" s="15"/>
      <c r="B56" s="15"/>
      <c r="C56" s="15"/>
      <c r="E56" s="27"/>
      <c r="F56" s="28"/>
      <c r="G56" s="1"/>
    </row>
    <row r="57" spans="1:7" x14ac:dyDescent="0.2">
      <c r="A57" s="15"/>
      <c r="B57" s="15"/>
      <c r="C57" s="15"/>
      <c r="E57" s="27"/>
      <c r="F57" s="28"/>
      <c r="G57" s="1"/>
    </row>
    <row r="58" spans="1:7" x14ac:dyDescent="0.2">
      <c r="A58" s="15"/>
      <c r="B58" s="15"/>
      <c r="C58" s="15"/>
      <c r="E58" s="27"/>
      <c r="F58" s="28"/>
      <c r="G58" s="1"/>
    </row>
    <row r="59" spans="1:7" ht="25.5" x14ac:dyDescent="0.2">
      <c r="A59" s="14" t="s">
        <v>13</v>
      </c>
      <c r="B59" s="14" t="s">
        <v>12</v>
      </c>
      <c r="C59" s="14" t="s">
        <v>8</v>
      </c>
      <c r="D59" s="14" t="s">
        <v>52</v>
      </c>
      <c r="E59" s="14" t="s">
        <v>7</v>
      </c>
      <c r="F59" s="14" t="s">
        <v>9</v>
      </c>
      <c r="G59" s="1"/>
    </row>
    <row r="60" spans="1:7" x14ac:dyDescent="0.2">
      <c r="A60" s="15">
        <v>1</v>
      </c>
      <c r="B60" s="18" t="s">
        <v>107</v>
      </c>
      <c r="C60" t="s">
        <v>26</v>
      </c>
      <c r="D60" t="s">
        <v>27</v>
      </c>
      <c r="E60" s="16">
        <v>34919044.659999996</v>
      </c>
      <c r="F60" s="17" t="s">
        <v>15</v>
      </c>
      <c r="G60" s="1"/>
    </row>
    <row r="61" spans="1:7" x14ac:dyDescent="0.2">
      <c r="A61" s="15">
        <f>+A60+1</f>
        <v>2</v>
      </c>
      <c r="B61" s="18" t="s">
        <v>107</v>
      </c>
      <c r="C61" t="s">
        <v>108</v>
      </c>
      <c r="D61" t="s">
        <v>55</v>
      </c>
      <c r="E61" s="16">
        <v>5047225.3099999996</v>
      </c>
      <c r="F61" s="17"/>
      <c r="G61" s="1"/>
    </row>
    <row r="62" spans="1:7" x14ac:dyDescent="0.2">
      <c r="A62" s="15">
        <f t="shared" ref="A62:A95" si="2">+A61+1</f>
        <v>3</v>
      </c>
      <c r="B62" s="18" t="s">
        <v>107</v>
      </c>
      <c r="C62" t="s">
        <v>30</v>
      </c>
      <c r="D62" t="s">
        <v>31</v>
      </c>
      <c r="E62" s="16">
        <v>3112637.61</v>
      </c>
      <c r="F62" s="17" t="s">
        <v>14</v>
      </c>
      <c r="G62" s="1"/>
    </row>
    <row r="63" spans="1:7" x14ac:dyDescent="0.2">
      <c r="A63" s="15"/>
      <c r="B63" s="18" t="s">
        <v>107</v>
      </c>
      <c r="C63" s="15"/>
      <c r="D63" s="20" t="s">
        <v>56</v>
      </c>
      <c r="E63" s="27">
        <f>SUM(E60:E62)</f>
        <v>43078907.579999998</v>
      </c>
      <c r="F63" s="28"/>
      <c r="G63" s="1"/>
    </row>
    <row r="64" spans="1:7" x14ac:dyDescent="0.2">
      <c r="A64" s="15"/>
      <c r="B64" s="15"/>
      <c r="C64" s="15"/>
      <c r="E64" s="27"/>
      <c r="F64" s="28"/>
      <c r="G64" s="1"/>
    </row>
    <row r="65" spans="1:7" x14ac:dyDescent="0.2">
      <c r="A65" s="15">
        <f t="shared" si="2"/>
        <v>1</v>
      </c>
      <c r="B65" s="18" t="s">
        <v>107</v>
      </c>
      <c r="C65" t="s">
        <v>109</v>
      </c>
      <c r="D65" t="s">
        <v>110</v>
      </c>
      <c r="E65" s="16">
        <v>826719.30999999994</v>
      </c>
      <c r="F65" s="28"/>
      <c r="G65" s="1"/>
    </row>
    <row r="66" spans="1:7" x14ac:dyDescent="0.2">
      <c r="A66" s="15">
        <f t="shared" si="2"/>
        <v>2</v>
      </c>
      <c r="B66" s="18" t="s">
        <v>107</v>
      </c>
      <c r="C66" t="s">
        <v>111</v>
      </c>
      <c r="D66" t="s">
        <v>82</v>
      </c>
      <c r="E66" s="16">
        <v>722811.5</v>
      </c>
      <c r="F66" s="28"/>
      <c r="G66" s="1"/>
    </row>
    <row r="67" spans="1:7" x14ac:dyDescent="0.2">
      <c r="A67" s="15">
        <f t="shared" si="2"/>
        <v>3</v>
      </c>
      <c r="B67" s="18" t="s">
        <v>107</v>
      </c>
      <c r="C67" t="s">
        <v>28</v>
      </c>
      <c r="D67" t="s">
        <v>29</v>
      </c>
      <c r="E67" s="16">
        <v>587498.27</v>
      </c>
      <c r="F67" s="28"/>
      <c r="G67" s="1"/>
    </row>
    <row r="68" spans="1:7" x14ac:dyDescent="0.2">
      <c r="A68" s="15">
        <f t="shared" si="2"/>
        <v>4</v>
      </c>
      <c r="B68" s="18" t="s">
        <v>107</v>
      </c>
      <c r="C68" t="s">
        <v>112</v>
      </c>
      <c r="D68" t="s">
        <v>113</v>
      </c>
      <c r="E68" s="16">
        <v>561430.1</v>
      </c>
      <c r="F68" s="28"/>
      <c r="G68" s="1"/>
    </row>
    <row r="69" spans="1:7" x14ac:dyDescent="0.2">
      <c r="A69" s="15">
        <f t="shared" si="2"/>
        <v>5</v>
      </c>
      <c r="B69" s="18" t="s">
        <v>107</v>
      </c>
      <c r="C69" t="s">
        <v>114</v>
      </c>
      <c r="D69" t="s">
        <v>115</v>
      </c>
      <c r="E69" s="16">
        <v>385330.86</v>
      </c>
      <c r="F69" s="28"/>
      <c r="G69" s="1"/>
    </row>
    <row r="70" spans="1:7" x14ac:dyDescent="0.2">
      <c r="A70" s="15">
        <f t="shared" si="2"/>
        <v>6</v>
      </c>
      <c r="B70" s="18" t="s">
        <v>107</v>
      </c>
      <c r="C70" t="s">
        <v>116</v>
      </c>
      <c r="D70" t="s">
        <v>117</v>
      </c>
      <c r="E70" s="16">
        <v>380905.83</v>
      </c>
      <c r="F70" s="28"/>
      <c r="G70" s="1"/>
    </row>
    <row r="71" spans="1:7" x14ac:dyDescent="0.2">
      <c r="A71" s="15">
        <f t="shared" si="2"/>
        <v>7</v>
      </c>
      <c r="B71" s="18" t="s">
        <v>107</v>
      </c>
      <c r="C71" t="s">
        <v>118</v>
      </c>
      <c r="D71" t="s">
        <v>119</v>
      </c>
      <c r="E71" s="16">
        <v>360346.73</v>
      </c>
      <c r="F71" s="28"/>
      <c r="G71" s="1"/>
    </row>
    <row r="72" spans="1:7" x14ac:dyDescent="0.2">
      <c r="A72" s="15">
        <f t="shared" si="2"/>
        <v>8</v>
      </c>
      <c r="B72" s="18" t="s">
        <v>107</v>
      </c>
      <c r="C72" t="s">
        <v>120</v>
      </c>
      <c r="D72" t="s">
        <v>121</v>
      </c>
      <c r="E72" s="16">
        <v>314474.93</v>
      </c>
      <c r="F72" s="28"/>
      <c r="G72" s="1"/>
    </row>
    <row r="73" spans="1:7" x14ac:dyDescent="0.2">
      <c r="A73" s="15">
        <f t="shared" si="2"/>
        <v>9</v>
      </c>
      <c r="B73" s="18" t="s">
        <v>107</v>
      </c>
      <c r="C73" t="s">
        <v>122</v>
      </c>
      <c r="D73" t="s">
        <v>123</v>
      </c>
      <c r="E73" s="16">
        <v>306394.08999999997</v>
      </c>
      <c r="F73" s="28"/>
      <c r="G73" s="1"/>
    </row>
    <row r="74" spans="1:7" x14ac:dyDescent="0.2">
      <c r="A74" s="15">
        <f t="shared" si="2"/>
        <v>10</v>
      </c>
      <c r="B74" s="18" t="s">
        <v>107</v>
      </c>
      <c r="C74" t="s">
        <v>32</v>
      </c>
      <c r="D74" t="s">
        <v>33</v>
      </c>
      <c r="E74" s="16">
        <v>298166.92</v>
      </c>
      <c r="F74" s="28"/>
      <c r="G74" s="1"/>
    </row>
    <row r="75" spans="1:7" x14ac:dyDescent="0.2">
      <c r="A75" s="15">
        <f t="shared" si="2"/>
        <v>11</v>
      </c>
      <c r="B75" s="18" t="s">
        <v>107</v>
      </c>
      <c r="C75" t="s">
        <v>124</v>
      </c>
      <c r="D75" t="s">
        <v>125</v>
      </c>
      <c r="E75" s="16">
        <v>245122.53</v>
      </c>
      <c r="F75" s="28"/>
      <c r="G75" s="1"/>
    </row>
    <row r="76" spans="1:7" x14ac:dyDescent="0.2">
      <c r="A76" s="15">
        <f t="shared" si="2"/>
        <v>12</v>
      </c>
      <c r="B76" s="18" t="s">
        <v>107</v>
      </c>
      <c r="C76" t="s">
        <v>126</v>
      </c>
      <c r="D76" t="s">
        <v>127</v>
      </c>
      <c r="E76" s="16">
        <v>242867.75999999998</v>
      </c>
      <c r="F76" s="28"/>
      <c r="G76" s="1"/>
    </row>
    <row r="77" spans="1:7" x14ac:dyDescent="0.2">
      <c r="A77" s="15">
        <f t="shared" si="2"/>
        <v>13</v>
      </c>
      <c r="B77" s="18" t="s">
        <v>107</v>
      </c>
      <c r="C77" t="s">
        <v>128</v>
      </c>
      <c r="D77" t="s">
        <v>129</v>
      </c>
      <c r="E77" s="16">
        <v>223881.19</v>
      </c>
      <c r="F77" s="28"/>
      <c r="G77" s="1"/>
    </row>
    <row r="78" spans="1:7" x14ac:dyDescent="0.2">
      <c r="A78" s="15">
        <f t="shared" si="2"/>
        <v>14</v>
      </c>
      <c r="B78" s="18" t="s">
        <v>107</v>
      </c>
      <c r="C78" t="s">
        <v>130</v>
      </c>
      <c r="D78" t="s">
        <v>131</v>
      </c>
      <c r="E78" s="16">
        <v>200795.41</v>
      </c>
      <c r="F78" s="28"/>
      <c r="G78" s="1"/>
    </row>
    <row r="79" spans="1:7" x14ac:dyDescent="0.2">
      <c r="A79" s="15">
        <f t="shared" si="2"/>
        <v>15</v>
      </c>
      <c r="B79" s="18" t="s">
        <v>107</v>
      </c>
      <c r="C79" t="s">
        <v>132</v>
      </c>
      <c r="D79" t="s">
        <v>133</v>
      </c>
      <c r="E79" s="16">
        <v>200447.95</v>
      </c>
      <c r="F79" s="28"/>
      <c r="G79" s="1"/>
    </row>
    <row r="80" spans="1:7" x14ac:dyDescent="0.2">
      <c r="A80" s="15">
        <f t="shared" si="2"/>
        <v>16</v>
      </c>
      <c r="B80" s="18" t="s">
        <v>107</v>
      </c>
      <c r="C80" t="s">
        <v>134</v>
      </c>
      <c r="D80" t="s">
        <v>135</v>
      </c>
      <c r="E80" s="16">
        <v>199680.26</v>
      </c>
      <c r="F80" s="28"/>
      <c r="G80" s="1"/>
    </row>
    <row r="81" spans="1:7" x14ac:dyDescent="0.2">
      <c r="A81" s="15">
        <f t="shared" si="2"/>
        <v>17</v>
      </c>
      <c r="B81" s="18" t="s">
        <v>107</v>
      </c>
      <c r="C81" t="s">
        <v>136</v>
      </c>
      <c r="D81" t="s">
        <v>137</v>
      </c>
      <c r="E81" s="16">
        <v>198163.03</v>
      </c>
      <c r="F81" s="28"/>
      <c r="G81" s="1"/>
    </row>
    <row r="82" spans="1:7" x14ac:dyDescent="0.2">
      <c r="A82" s="15">
        <f t="shared" si="2"/>
        <v>18</v>
      </c>
      <c r="B82" s="18" t="s">
        <v>107</v>
      </c>
      <c r="C82" t="s">
        <v>138</v>
      </c>
      <c r="D82" t="s">
        <v>139</v>
      </c>
      <c r="E82" s="16">
        <v>187784.12</v>
      </c>
      <c r="F82" s="28"/>
      <c r="G82" s="1"/>
    </row>
    <row r="83" spans="1:7" x14ac:dyDescent="0.2">
      <c r="A83" s="15">
        <f t="shared" si="2"/>
        <v>19</v>
      </c>
      <c r="B83" s="18" t="s">
        <v>107</v>
      </c>
      <c r="C83" t="s">
        <v>140</v>
      </c>
      <c r="D83" t="s">
        <v>141</v>
      </c>
      <c r="E83" s="16">
        <v>182174.55</v>
      </c>
      <c r="F83" s="28"/>
      <c r="G83" s="1"/>
    </row>
    <row r="84" spans="1:7" x14ac:dyDescent="0.2">
      <c r="A84" s="15">
        <f t="shared" si="2"/>
        <v>20</v>
      </c>
      <c r="B84" s="18" t="s">
        <v>107</v>
      </c>
      <c r="C84" t="s">
        <v>142</v>
      </c>
      <c r="D84" t="s">
        <v>143</v>
      </c>
      <c r="E84" s="16">
        <v>170227.6</v>
      </c>
      <c r="F84" s="28"/>
      <c r="G84" s="1"/>
    </row>
    <row r="85" spans="1:7" x14ac:dyDescent="0.2">
      <c r="A85" s="15">
        <f t="shared" si="2"/>
        <v>21</v>
      </c>
      <c r="B85" s="18" t="s">
        <v>107</v>
      </c>
      <c r="C85" t="s">
        <v>144</v>
      </c>
      <c r="D85" t="s">
        <v>145</v>
      </c>
      <c r="E85" s="16">
        <v>170174.91</v>
      </c>
      <c r="F85" s="28"/>
      <c r="G85" s="1"/>
    </row>
    <row r="86" spans="1:7" x14ac:dyDescent="0.2">
      <c r="A86" s="15">
        <f t="shared" si="2"/>
        <v>22</v>
      </c>
      <c r="B86" s="18" t="s">
        <v>107</v>
      </c>
      <c r="C86" t="s">
        <v>146</v>
      </c>
      <c r="D86" t="s">
        <v>147</v>
      </c>
      <c r="E86" s="16">
        <v>167033.9</v>
      </c>
      <c r="F86" s="28"/>
      <c r="G86" s="1"/>
    </row>
    <row r="87" spans="1:7" x14ac:dyDescent="0.2">
      <c r="A87" s="15">
        <f t="shared" si="2"/>
        <v>23</v>
      </c>
      <c r="B87" s="18" t="s">
        <v>107</v>
      </c>
      <c r="C87" t="s">
        <v>148</v>
      </c>
      <c r="D87" t="s">
        <v>149</v>
      </c>
      <c r="E87" s="16">
        <v>157470.69</v>
      </c>
      <c r="F87" s="28"/>
      <c r="G87" s="1"/>
    </row>
    <row r="88" spans="1:7" x14ac:dyDescent="0.2">
      <c r="A88" s="15">
        <f t="shared" si="2"/>
        <v>24</v>
      </c>
      <c r="B88" s="18" t="s">
        <v>107</v>
      </c>
      <c r="C88" t="s">
        <v>150</v>
      </c>
      <c r="D88" t="s">
        <v>151</v>
      </c>
      <c r="E88" s="16">
        <v>157225.25</v>
      </c>
      <c r="F88" s="28"/>
      <c r="G88" s="1"/>
    </row>
    <row r="89" spans="1:7" x14ac:dyDescent="0.2">
      <c r="A89" s="15">
        <f t="shared" si="2"/>
        <v>25</v>
      </c>
      <c r="B89" s="18" t="s">
        <v>107</v>
      </c>
      <c r="C89" t="s">
        <v>152</v>
      </c>
      <c r="D89" t="s">
        <v>153</v>
      </c>
      <c r="E89" s="16">
        <v>149335.63</v>
      </c>
      <c r="F89" s="28"/>
      <c r="G89" s="1"/>
    </row>
    <row r="90" spans="1:7" x14ac:dyDescent="0.2">
      <c r="A90" s="15">
        <f t="shared" si="2"/>
        <v>26</v>
      </c>
      <c r="B90" s="18" t="s">
        <v>107</v>
      </c>
      <c r="C90" t="s">
        <v>154</v>
      </c>
      <c r="D90" t="s">
        <v>155</v>
      </c>
      <c r="E90" s="16">
        <v>142205.13</v>
      </c>
      <c r="F90" s="28"/>
      <c r="G90" s="1"/>
    </row>
    <row r="91" spans="1:7" x14ac:dyDescent="0.2">
      <c r="A91" s="15">
        <f t="shared" si="2"/>
        <v>27</v>
      </c>
      <c r="B91" s="18" t="s">
        <v>107</v>
      </c>
      <c r="C91" t="s">
        <v>156</v>
      </c>
      <c r="D91" t="s">
        <v>157</v>
      </c>
      <c r="E91" s="16">
        <v>138459</v>
      </c>
      <c r="F91" s="28"/>
      <c r="G91" s="1"/>
    </row>
    <row r="92" spans="1:7" x14ac:dyDescent="0.2">
      <c r="A92" s="15">
        <f t="shared" si="2"/>
        <v>28</v>
      </c>
      <c r="B92" s="18" t="s">
        <v>107</v>
      </c>
      <c r="C92" t="s">
        <v>158</v>
      </c>
      <c r="D92" t="s">
        <v>159</v>
      </c>
      <c r="E92" s="16">
        <v>127672.27</v>
      </c>
      <c r="F92" s="28"/>
      <c r="G92" s="1"/>
    </row>
    <row r="93" spans="1:7" x14ac:dyDescent="0.2">
      <c r="A93" s="15">
        <f t="shared" si="2"/>
        <v>29</v>
      </c>
      <c r="B93" s="18" t="s">
        <v>107</v>
      </c>
      <c r="C93" t="s">
        <v>160</v>
      </c>
      <c r="D93" t="s">
        <v>161</v>
      </c>
      <c r="E93" s="16">
        <v>110041.17</v>
      </c>
      <c r="F93" s="28"/>
      <c r="G93" s="1"/>
    </row>
    <row r="94" spans="1:7" x14ac:dyDescent="0.2">
      <c r="A94" s="15">
        <f t="shared" si="2"/>
        <v>30</v>
      </c>
      <c r="B94" s="18" t="s">
        <v>107</v>
      </c>
      <c r="C94" t="s">
        <v>162</v>
      </c>
      <c r="D94" t="s">
        <v>163</v>
      </c>
      <c r="E94" s="16">
        <v>108708.52</v>
      </c>
      <c r="F94" s="28"/>
      <c r="G94" s="1"/>
    </row>
    <row r="95" spans="1:7" x14ac:dyDescent="0.2">
      <c r="A95" s="15">
        <f t="shared" si="2"/>
        <v>31</v>
      </c>
      <c r="B95" s="18" t="s">
        <v>107</v>
      </c>
      <c r="C95" t="s">
        <v>164</v>
      </c>
      <c r="D95" t="s">
        <v>165</v>
      </c>
      <c r="E95" s="16">
        <v>108381.84</v>
      </c>
      <c r="F95" s="28"/>
      <c r="G95" s="1"/>
    </row>
    <row r="96" spans="1:7" x14ac:dyDescent="0.2">
      <c r="A96" s="15"/>
      <c r="B96" s="18" t="s">
        <v>107</v>
      </c>
      <c r="C96" s="15"/>
      <c r="D96" s="26" t="s">
        <v>166</v>
      </c>
      <c r="E96" s="27">
        <f>SUM(E65:E95)</f>
        <v>8331931.25</v>
      </c>
      <c r="F96" s="28"/>
      <c r="G96" s="1"/>
    </row>
    <row r="97" spans="1:7" x14ac:dyDescent="0.2">
      <c r="A97" s="15"/>
      <c r="B97" s="15"/>
      <c r="C97" s="15"/>
      <c r="D97" s="26"/>
      <c r="E97" s="27"/>
      <c r="F97" s="28"/>
      <c r="G97" s="1"/>
    </row>
    <row r="98" spans="1:7" x14ac:dyDescent="0.2">
      <c r="A98" s="15">
        <f>+A97+1</f>
        <v>1</v>
      </c>
      <c r="B98" s="18" t="s">
        <v>107</v>
      </c>
      <c r="C98" s="15"/>
      <c r="D98" s="20" t="s">
        <v>167</v>
      </c>
      <c r="E98" s="29">
        <v>3369671.9000000041</v>
      </c>
      <c r="F98" s="28"/>
      <c r="G98" s="1"/>
    </row>
    <row r="99" spans="1:7" x14ac:dyDescent="0.2">
      <c r="A99" s="15"/>
      <c r="B99" s="15"/>
      <c r="C99" s="15"/>
      <c r="D99" s="26"/>
      <c r="E99" s="27"/>
      <c r="F99" s="28"/>
      <c r="G99" s="1"/>
    </row>
    <row r="100" spans="1:7" x14ac:dyDescent="0.2">
      <c r="A100" s="15"/>
      <c r="B100" s="15"/>
      <c r="C100" s="15"/>
      <c r="D100" s="20" t="s">
        <v>179</v>
      </c>
      <c r="E100" s="27">
        <f>SUM(E98,E96,E63)</f>
        <v>54780510.730000004</v>
      </c>
      <c r="F100" s="28"/>
      <c r="G100" s="1"/>
    </row>
    <row r="101" spans="1:7" x14ac:dyDescent="0.2">
      <c r="A101" s="15"/>
      <c r="B101" s="15"/>
      <c r="C101" s="15"/>
      <c r="D101" s="26"/>
      <c r="E101" s="27"/>
      <c r="F101" s="28"/>
      <c r="G101" s="1"/>
    </row>
    <row r="102" spans="1:7" x14ac:dyDescent="0.2">
      <c r="A102" s="15"/>
      <c r="B102" s="15"/>
      <c r="C102" s="15"/>
      <c r="D102" s="20" t="s">
        <v>180</v>
      </c>
      <c r="E102" s="27">
        <f>+E52+E100</f>
        <v>107998268.36000001</v>
      </c>
      <c r="F102" s="28"/>
      <c r="G102" s="1"/>
    </row>
    <row r="103" spans="1:7" x14ac:dyDescent="0.2">
      <c r="A103" s="15"/>
      <c r="B103" s="15"/>
      <c r="C103" s="15"/>
      <c r="D103" s="26"/>
      <c r="E103" s="27"/>
      <c r="F103" s="28"/>
      <c r="G103" s="1"/>
    </row>
    <row r="104" spans="1:7" x14ac:dyDescent="0.2">
      <c r="G104" s="1"/>
    </row>
    <row r="105" spans="1:7" x14ac:dyDescent="0.2">
      <c r="A105" s="15"/>
      <c r="B105" s="30" t="s">
        <v>10</v>
      </c>
      <c r="D105" s="31"/>
      <c r="G105" s="1"/>
    </row>
    <row r="106" spans="1:7" x14ac:dyDescent="0.2">
      <c r="A106" s="15"/>
      <c r="D106" s="13" t="s">
        <v>168</v>
      </c>
      <c r="G106" s="1"/>
    </row>
    <row r="107" spans="1:7" x14ac:dyDescent="0.2">
      <c r="A107" s="15"/>
      <c r="D107" s="13" t="s">
        <v>169</v>
      </c>
      <c r="G107" s="1"/>
    </row>
    <row r="108" spans="1:7" x14ac:dyDescent="0.2">
      <c r="A108" s="15"/>
      <c r="D108" s="13" t="s">
        <v>170</v>
      </c>
      <c r="G108" s="1"/>
    </row>
    <row r="109" spans="1:7" x14ac:dyDescent="0.2">
      <c r="A109" s="15"/>
      <c r="G109" s="1"/>
    </row>
    <row r="110" spans="1:7" x14ac:dyDescent="0.2">
      <c r="A110" s="15"/>
      <c r="B110" s="30" t="s">
        <v>11</v>
      </c>
      <c r="G110" s="1"/>
    </row>
    <row r="111" spans="1:7" x14ac:dyDescent="0.2">
      <c r="A111" s="15"/>
      <c r="B111" s="30"/>
      <c r="D111" s="13" t="s">
        <v>171</v>
      </c>
      <c r="G111" s="1"/>
    </row>
    <row r="112" spans="1:7" x14ac:dyDescent="0.2">
      <c r="A112" s="15"/>
      <c r="B112" s="30"/>
      <c r="D112" s="13" t="s">
        <v>172</v>
      </c>
      <c r="G112" s="1"/>
    </row>
    <row r="113" spans="1:7" x14ac:dyDescent="0.2">
      <c r="A113" s="15"/>
      <c r="D113" s="13" t="s">
        <v>173</v>
      </c>
      <c r="G113" s="1"/>
    </row>
    <row r="114" spans="1:7" x14ac:dyDescent="0.2">
      <c r="A114" s="15"/>
      <c r="G114" s="1"/>
    </row>
    <row r="115" spans="1:7" x14ac:dyDescent="0.2">
      <c r="A115" s="15"/>
      <c r="B115" s="30" t="s">
        <v>174</v>
      </c>
      <c r="G115" s="1"/>
    </row>
    <row r="116" spans="1:7" x14ac:dyDescent="0.2">
      <c r="A116" s="15"/>
      <c r="D116" s="13" t="s">
        <v>175</v>
      </c>
      <c r="G116" s="1"/>
    </row>
    <row r="117" spans="1:7" x14ac:dyDescent="0.2">
      <c r="A117" s="15"/>
      <c r="D117" s="13" t="s">
        <v>176</v>
      </c>
      <c r="G117" s="1"/>
    </row>
    <row r="118" spans="1:7" x14ac:dyDescent="0.2">
      <c r="G118" s="1"/>
    </row>
    <row r="119" spans="1:7" x14ac:dyDescent="0.2">
      <c r="G119" s="1"/>
    </row>
    <row r="120" spans="1:7" x14ac:dyDescent="0.2">
      <c r="G120" s="1"/>
    </row>
    <row r="121" spans="1:7" x14ac:dyDescent="0.2">
      <c r="G121" s="1"/>
    </row>
    <row r="122" spans="1:7" x14ac:dyDescent="0.2">
      <c r="G122" s="1"/>
    </row>
    <row r="123" spans="1:7" x14ac:dyDescent="0.2">
      <c r="G123" s="1"/>
    </row>
    <row r="124" spans="1:7" x14ac:dyDescent="0.2">
      <c r="G124" s="1"/>
    </row>
    <row r="125" spans="1:7" x14ac:dyDescent="0.2">
      <c r="G125" s="1"/>
    </row>
    <row r="126" spans="1:7" x14ac:dyDescent="0.2">
      <c r="G126" s="1"/>
    </row>
    <row r="127" spans="1:7" x14ac:dyDescent="0.2">
      <c r="G127" s="1"/>
    </row>
    <row r="128" spans="1:7" x14ac:dyDescent="0.2">
      <c r="G128" s="1"/>
    </row>
    <row r="129" spans="7:7" x14ac:dyDescent="0.2">
      <c r="G129" s="1"/>
    </row>
    <row r="130" spans="7:7" x14ac:dyDescent="0.2">
      <c r="G130" s="1"/>
    </row>
    <row r="131" spans="7:7" x14ac:dyDescent="0.2">
      <c r="G131" s="1"/>
    </row>
    <row r="132" spans="7:7" x14ac:dyDescent="0.2">
      <c r="G132" s="1"/>
    </row>
    <row r="133" spans="7:7" x14ac:dyDescent="0.2">
      <c r="G133" s="1"/>
    </row>
    <row r="134" spans="7:7" x14ac:dyDescent="0.2">
      <c r="G134" s="1"/>
    </row>
    <row r="135" spans="7:7" x14ac:dyDescent="0.2">
      <c r="G135" s="1"/>
    </row>
    <row r="136" spans="7:7" x14ac:dyDescent="0.2">
      <c r="G136" s="1"/>
    </row>
    <row r="137" spans="7:7" x14ac:dyDescent="0.2">
      <c r="G137" s="1"/>
    </row>
    <row r="138" spans="7:7" x14ac:dyDescent="0.2">
      <c r="G138" s="1"/>
    </row>
    <row r="139" spans="7:7" x14ac:dyDescent="0.2">
      <c r="G139" s="1"/>
    </row>
    <row r="140" spans="7:7" x14ac:dyDescent="0.2">
      <c r="G140" s="1"/>
    </row>
    <row r="141" spans="7:7" x14ac:dyDescent="0.2">
      <c r="G141" s="1"/>
    </row>
    <row r="142" spans="7:7" x14ac:dyDescent="0.2">
      <c r="G142" s="1"/>
    </row>
    <row r="143" spans="7:7" x14ac:dyDescent="0.2">
      <c r="G143" s="1"/>
    </row>
    <row r="144" spans="7:7" x14ac:dyDescent="0.2">
      <c r="G144" s="1"/>
    </row>
    <row r="145" spans="7:9" x14ac:dyDescent="0.2">
      <c r="G145" s="1"/>
    </row>
    <row r="146" spans="7:9" x14ac:dyDescent="0.2">
      <c r="G146" s="1"/>
      <c r="H146" s="3"/>
    </row>
    <row r="147" spans="7:9" x14ac:dyDescent="0.2">
      <c r="G147" s="1"/>
      <c r="H147" s="3"/>
    </row>
    <row r="148" spans="7:9" x14ac:dyDescent="0.2">
      <c r="G148" s="1"/>
      <c r="H148" s="3"/>
    </row>
    <row r="149" spans="7:9" x14ac:dyDescent="0.2">
      <c r="G149" s="1"/>
      <c r="H149" s="3"/>
    </row>
    <row r="150" spans="7:9" x14ac:dyDescent="0.2">
      <c r="G150" s="1"/>
    </row>
    <row r="151" spans="7:9" x14ac:dyDescent="0.2">
      <c r="G151" s="1"/>
    </row>
    <row r="152" spans="7:9" x14ac:dyDescent="0.2">
      <c r="G152" s="2"/>
    </row>
    <row r="153" spans="7:9" x14ac:dyDescent="0.2">
      <c r="G153" s="3"/>
    </row>
    <row r="154" spans="7:9" x14ac:dyDescent="0.2">
      <c r="G154" s="3"/>
    </row>
    <row r="155" spans="7:9" x14ac:dyDescent="0.2">
      <c r="G155" s="10"/>
    </row>
    <row r="156" spans="7:9" x14ac:dyDescent="0.2">
      <c r="G156" s="10"/>
    </row>
    <row r="157" spans="7:9" x14ac:dyDescent="0.2">
      <c r="H157" s="4"/>
      <c r="I157" s="8"/>
    </row>
    <row r="158" spans="7:9" x14ac:dyDescent="0.2">
      <c r="H158" s="4"/>
      <c r="I158" s="8"/>
    </row>
    <row r="159" spans="7:9" x14ac:dyDescent="0.2">
      <c r="H159" s="4"/>
      <c r="I159" s="8"/>
    </row>
    <row r="160" spans="7:9" x14ac:dyDescent="0.2">
      <c r="H160" s="4"/>
      <c r="I160" s="8"/>
    </row>
    <row r="161" spans="8:9" x14ac:dyDescent="0.2">
      <c r="H161" s="4"/>
      <c r="I161" s="8"/>
    </row>
    <row r="162" spans="8:9" x14ac:dyDescent="0.2">
      <c r="H162" s="4"/>
      <c r="I162" s="8"/>
    </row>
    <row r="163" spans="8:9" x14ac:dyDescent="0.2">
      <c r="H163" s="4"/>
      <c r="I163" s="8"/>
    </row>
    <row r="164" spans="8:9" x14ac:dyDescent="0.2">
      <c r="H164" s="4"/>
      <c r="I164" s="8"/>
    </row>
    <row r="165" spans="8:9" x14ac:dyDescent="0.2">
      <c r="H165" s="4"/>
      <c r="I165" s="8"/>
    </row>
    <row r="166" spans="8:9" x14ac:dyDescent="0.2">
      <c r="H166" s="4"/>
      <c r="I166" s="8"/>
    </row>
    <row r="167" spans="8:9" x14ac:dyDescent="0.2">
      <c r="H167" s="4"/>
      <c r="I167" s="8"/>
    </row>
    <row r="168" spans="8:9" x14ac:dyDescent="0.2">
      <c r="H168" s="4"/>
      <c r="I168" s="8"/>
    </row>
    <row r="169" spans="8:9" x14ac:dyDescent="0.2">
      <c r="H169" s="4"/>
      <c r="I169" s="8"/>
    </row>
    <row r="170" spans="8:9" x14ac:dyDescent="0.2">
      <c r="H170" s="4"/>
      <c r="I170" s="8"/>
    </row>
    <row r="171" spans="8:9" x14ac:dyDescent="0.2">
      <c r="H171" s="4"/>
      <c r="I171" s="8"/>
    </row>
    <row r="172" spans="8:9" x14ac:dyDescent="0.2">
      <c r="H172" s="4"/>
      <c r="I172" s="8"/>
    </row>
    <row r="173" spans="8:9" x14ac:dyDescent="0.2">
      <c r="H173" s="4"/>
      <c r="I173" s="8"/>
    </row>
    <row r="174" spans="8:9" x14ac:dyDescent="0.2">
      <c r="H174" s="4"/>
      <c r="I174" s="8"/>
    </row>
    <row r="175" spans="8:9" x14ac:dyDescent="0.2">
      <c r="H175" s="4"/>
      <c r="I175" s="8"/>
    </row>
    <row r="176" spans="8:9" x14ac:dyDescent="0.2">
      <c r="H176" s="4"/>
      <c r="I176" s="8"/>
    </row>
    <row r="177" spans="8:9" x14ac:dyDescent="0.2">
      <c r="H177" s="4"/>
      <c r="I177" s="8"/>
    </row>
    <row r="178" spans="8:9" x14ac:dyDescent="0.2">
      <c r="H178" s="4"/>
      <c r="I178" s="8"/>
    </row>
    <row r="179" spans="8:9" x14ac:dyDescent="0.2">
      <c r="H179" s="4"/>
      <c r="I179" s="8"/>
    </row>
    <row r="180" spans="8:9" x14ac:dyDescent="0.2">
      <c r="H180" s="4"/>
      <c r="I180" s="8"/>
    </row>
    <row r="181" spans="8:9" x14ac:dyDescent="0.2">
      <c r="H181" s="4"/>
      <c r="I181" s="8"/>
    </row>
    <row r="182" spans="8:9" x14ac:dyDescent="0.2">
      <c r="H182" s="4"/>
      <c r="I182" s="8"/>
    </row>
    <row r="183" spans="8:9" x14ac:dyDescent="0.2">
      <c r="H183" s="4"/>
      <c r="I183" s="8"/>
    </row>
    <row r="184" spans="8:9" x14ac:dyDescent="0.2">
      <c r="H184" s="4"/>
      <c r="I184" s="8"/>
    </row>
    <row r="185" spans="8:9" x14ac:dyDescent="0.2">
      <c r="H185" s="4"/>
      <c r="I185" s="8"/>
    </row>
    <row r="186" spans="8:9" x14ac:dyDescent="0.2">
      <c r="H186" s="4"/>
      <c r="I186" s="8"/>
    </row>
    <row r="187" spans="8:9" x14ac:dyDescent="0.2">
      <c r="H187" s="4"/>
      <c r="I187" s="8"/>
    </row>
    <row r="188" spans="8:9" x14ac:dyDescent="0.2">
      <c r="H188" s="4"/>
      <c r="I188" s="8"/>
    </row>
    <row r="189" spans="8:9" x14ac:dyDescent="0.2">
      <c r="H189" s="4"/>
      <c r="I189" s="8"/>
    </row>
    <row r="190" spans="8:9" x14ac:dyDescent="0.2">
      <c r="H190" s="4"/>
      <c r="I190" s="8"/>
    </row>
    <row r="191" spans="8:9" x14ac:dyDescent="0.2">
      <c r="H191" s="4"/>
      <c r="I191" s="8"/>
    </row>
    <row r="192" spans="8:9" x14ac:dyDescent="0.2">
      <c r="H192" s="4"/>
      <c r="I192" s="8"/>
    </row>
    <row r="193" spans="8:9" x14ac:dyDescent="0.2">
      <c r="H193" s="4"/>
      <c r="I193" s="8"/>
    </row>
    <row r="194" spans="8:9" x14ac:dyDescent="0.2">
      <c r="H194" s="4"/>
      <c r="I194" s="8"/>
    </row>
    <row r="195" spans="8:9" x14ac:dyDescent="0.2">
      <c r="H195" s="4"/>
      <c r="I195" s="8"/>
    </row>
    <row r="196" spans="8:9" x14ac:dyDescent="0.2">
      <c r="H196" s="4"/>
      <c r="I196" s="8"/>
    </row>
    <row r="197" spans="8:9" x14ac:dyDescent="0.2">
      <c r="H197" s="4"/>
      <c r="I197" s="8"/>
    </row>
    <row r="198" spans="8:9" x14ac:dyDescent="0.2">
      <c r="H198" s="4"/>
      <c r="I198" s="8"/>
    </row>
    <row r="199" spans="8:9" x14ac:dyDescent="0.2">
      <c r="H199" s="4"/>
      <c r="I199" s="8"/>
    </row>
    <row r="200" spans="8:9" x14ac:dyDescent="0.2">
      <c r="H200" s="4"/>
      <c r="I200" s="8"/>
    </row>
    <row r="201" spans="8:9" x14ac:dyDescent="0.2">
      <c r="H201" s="4"/>
      <c r="I201" s="8"/>
    </row>
    <row r="202" spans="8:9" x14ac:dyDescent="0.2">
      <c r="H202" s="4"/>
      <c r="I202" s="8"/>
    </row>
    <row r="203" spans="8:9" x14ac:dyDescent="0.2">
      <c r="H203" s="4"/>
      <c r="I203" s="8"/>
    </row>
    <row r="204" spans="8:9" x14ac:dyDescent="0.2">
      <c r="H204" s="4"/>
      <c r="I204" s="8"/>
    </row>
    <row r="205" spans="8:9" x14ac:dyDescent="0.2">
      <c r="H205" s="4"/>
      <c r="I205" s="8"/>
    </row>
    <row r="206" spans="8:9" x14ac:dyDescent="0.2">
      <c r="H206" s="4"/>
      <c r="I206" s="8"/>
    </row>
    <row r="207" spans="8:9" x14ac:dyDescent="0.2">
      <c r="H207" s="4"/>
      <c r="I207" s="8"/>
    </row>
    <row r="208" spans="8:9" x14ac:dyDescent="0.2">
      <c r="H208" s="4"/>
      <c r="I208" s="8"/>
    </row>
    <row r="209" spans="8:9" x14ac:dyDescent="0.2">
      <c r="H209" s="4"/>
      <c r="I209" s="8"/>
    </row>
    <row r="210" spans="8:9" x14ac:dyDescent="0.2">
      <c r="H210" s="4"/>
      <c r="I210" s="8"/>
    </row>
    <row r="211" spans="8:9" x14ac:dyDescent="0.2">
      <c r="H211" s="4"/>
      <c r="I211" s="8"/>
    </row>
    <row r="212" spans="8:9" x14ac:dyDescent="0.2">
      <c r="H212" s="4"/>
      <c r="I212" s="8"/>
    </row>
    <row r="213" spans="8:9" x14ac:dyDescent="0.2">
      <c r="H213" s="4"/>
      <c r="I213" s="8"/>
    </row>
    <row r="214" spans="8:9" x14ac:dyDescent="0.2">
      <c r="H214" s="4"/>
      <c r="I214" s="8"/>
    </row>
    <row r="215" spans="8:9" x14ac:dyDescent="0.2">
      <c r="H215" s="4"/>
      <c r="I215" s="8"/>
    </row>
    <row r="216" spans="8:9" x14ac:dyDescent="0.2">
      <c r="H216" s="3"/>
    </row>
    <row r="217" spans="8:9" x14ac:dyDescent="0.2">
      <c r="H217" s="3"/>
    </row>
    <row r="218" spans="8:9" x14ac:dyDescent="0.2">
      <c r="H218" s="3"/>
    </row>
    <row r="219" spans="8:9" x14ac:dyDescent="0.2">
      <c r="H219" s="3"/>
    </row>
    <row r="220" spans="8:9" x14ac:dyDescent="0.2">
      <c r="H220" s="3"/>
    </row>
    <row r="221" spans="8:9" x14ac:dyDescent="0.2">
      <c r="H221" s="3"/>
    </row>
    <row r="222" spans="8:9" x14ac:dyDescent="0.2">
      <c r="H222" s="3"/>
    </row>
    <row r="223" spans="8:9" x14ac:dyDescent="0.2">
      <c r="H223" s="3"/>
    </row>
    <row r="224" spans="8:9" x14ac:dyDescent="0.2">
      <c r="H224" s="3"/>
    </row>
    <row r="225" spans="1:8" x14ac:dyDescent="0.2">
      <c r="H225" s="3"/>
    </row>
    <row r="226" spans="1:8" x14ac:dyDescent="0.2">
      <c r="H226" s="3"/>
    </row>
    <row r="227" spans="1:8" x14ac:dyDescent="0.2">
      <c r="H227" s="3"/>
    </row>
    <row r="228" spans="1:8" x14ac:dyDescent="0.2">
      <c r="H228" s="3"/>
    </row>
    <row r="229" spans="1:8" x14ac:dyDescent="0.2">
      <c r="G229" s="3"/>
      <c r="H229" s="2"/>
    </row>
    <row r="230" spans="1:8" x14ac:dyDescent="0.2">
      <c r="G230" s="3"/>
      <c r="H230" s="3"/>
    </row>
    <row r="231" spans="1:8" s="9" customFormat="1" x14ac:dyDescent="0.2">
      <c r="A231" s="13"/>
      <c r="B231" s="13"/>
      <c r="C231" s="13"/>
      <c r="D231" s="13"/>
      <c r="E231" s="13"/>
      <c r="F231" s="13"/>
      <c r="G231" s="3"/>
      <c r="H231" s="1"/>
    </row>
    <row r="232" spans="1:8" s="7" customFormat="1" x14ac:dyDescent="0.2">
      <c r="A232" s="13"/>
      <c r="B232" s="13"/>
      <c r="C232" s="13"/>
      <c r="D232" s="13"/>
      <c r="E232" s="13"/>
      <c r="F232" s="13"/>
      <c r="G232" s="3"/>
      <c r="H232" s="1"/>
    </row>
    <row r="233" spans="1:8" x14ac:dyDescent="0.2">
      <c r="G233" s="3"/>
    </row>
    <row r="234" spans="1:8" x14ac:dyDescent="0.2">
      <c r="G234" s="3"/>
    </row>
    <row r="235" spans="1:8" x14ac:dyDescent="0.2">
      <c r="G235" s="3"/>
    </row>
    <row r="236" spans="1:8" x14ac:dyDescent="0.2">
      <c r="G236" s="3"/>
    </row>
    <row r="237" spans="1:8" x14ac:dyDescent="0.2">
      <c r="G237" s="3"/>
    </row>
    <row r="238" spans="1:8" x14ac:dyDescent="0.2">
      <c r="G238" s="3"/>
    </row>
    <row r="239" spans="1:8" x14ac:dyDescent="0.2">
      <c r="G239" s="3"/>
    </row>
    <row r="240" spans="1:8" x14ac:dyDescent="0.2">
      <c r="G240" s="3"/>
    </row>
    <row r="241" spans="1:8" x14ac:dyDescent="0.2">
      <c r="G241" s="3"/>
    </row>
    <row r="242" spans="1:8" x14ac:dyDescent="0.2">
      <c r="G242" s="3"/>
    </row>
    <row r="243" spans="1:8" x14ac:dyDescent="0.2">
      <c r="G243" s="3"/>
    </row>
    <row r="251" spans="1:8" s="7" customFormat="1" x14ac:dyDescent="0.2">
      <c r="A251" s="13"/>
      <c r="B251" s="13"/>
      <c r="C251" s="13"/>
      <c r="D251" s="13"/>
      <c r="E251" s="13"/>
      <c r="F251" s="13"/>
      <c r="G251" s="2"/>
      <c r="H251" s="2"/>
    </row>
    <row r="252" spans="1:8" x14ac:dyDescent="0.2">
      <c r="G252" s="1"/>
    </row>
    <row r="253" spans="1:8" x14ac:dyDescent="0.2">
      <c r="G253" s="1"/>
    </row>
    <row r="254" spans="1:8" x14ac:dyDescent="0.2">
      <c r="G254" s="1"/>
    </row>
    <row r="255" spans="1:8" x14ac:dyDescent="0.2">
      <c r="G255" s="1"/>
    </row>
    <row r="256" spans="1:8" x14ac:dyDescent="0.2">
      <c r="G256" s="1"/>
    </row>
    <row r="257" spans="7:7" x14ac:dyDescent="0.2">
      <c r="G257" s="1"/>
    </row>
    <row r="258" spans="7:7" x14ac:dyDescent="0.2">
      <c r="G258" s="1"/>
    </row>
    <row r="259" spans="7:7" x14ac:dyDescent="0.2">
      <c r="G259" s="1"/>
    </row>
    <row r="260" spans="7:7" x14ac:dyDescent="0.2">
      <c r="G260" s="1"/>
    </row>
    <row r="261" spans="7:7" x14ac:dyDescent="0.2">
      <c r="G261" s="1"/>
    </row>
    <row r="262" spans="7:7" x14ac:dyDescent="0.2">
      <c r="G262" s="1"/>
    </row>
    <row r="263" spans="7:7" x14ac:dyDescent="0.2">
      <c r="G263" s="1"/>
    </row>
    <row r="264" spans="7:7" x14ac:dyDescent="0.2">
      <c r="G264" s="1"/>
    </row>
    <row r="265" spans="7:7" x14ac:dyDescent="0.2">
      <c r="G265" s="1"/>
    </row>
    <row r="266" spans="7:7" x14ac:dyDescent="0.2">
      <c r="G266" s="1"/>
    </row>
    <row r="267" spans="7:7" x14ac:dyDescent="0.2">
      <c r="G267" s="1"/>
    </row>
    <row r="268" spans="7:7" x14ac:dyDescent="0.2">
      <c r="G268" s="1"/>
    </row>
    <row r="269" spans="7:7" x14ac:dyDescent="0.2">
      <c r="G269" s="1"/>
    </row>
    <row r="270" spans="7:7" x14ac:dyDescent="0.2">
      <c r="G270" s="1"/>
    </row>
    <row r="271" spans="7:7" x14ac:dyDescent="0.2">
      <c r="G271" s="1"/>
    </row>
    <row r="272" spans="7:7" x14ac:dyDescent="0.2">
      <c r="G272" s="1"/>
    </row>
    <row r="273" spans="7:7" x14ac:dyDescent="0.2">
      <c r="G273" s="1"/>
    </row>
    <row r="274" spans="7:7" x14ac:dyDescent="0.2">
      <c r="G274" s="1"/>
    </row>
    <row r="275" spans="7:7" x14ac:dyDescent="0.2">
      <c r="G275" s="1"/>
    </row>
    <row r="276" spans="7:7" x14ac:dyDescent="0.2">
      <c r="G276" s="1"/>
    </row>
    <row r="277" spans="7:7" x14ac:dyDescent="0.2">
      <c r="G277" s="1"/>
    </row>
    <row r="278" spans="7:7" x14ac:dyDescent="0.2">
      <c r="G278" s="1"/>
    </row>
    <row r="279" spans="7:7" x14ac:dyDescent="0.2">
      <c r="G279" s="1"/>
    </row>
    <row r="280" spans="7:7" x14ac:dyDescent="0.2">
      <c r="G280" s="1"/>
    </row>
    <row r="281" spans="7:7" x14ac:dyDescent="0.2">
      <c r="G281" s="1"/>
    </row>
    <row r="282" spans="7:7" x14ac:dyDescent="0.2">
      <c r="G282" s="1"/>
    </row>
    <row r="283" spans="7:7" x14ac:dyDescent="0.2">
      <c r="G283" s="1"/>
    </row>
    <row r="284" spans="7:7" x14ac:dyDescent="0.2">
      <c r="G284" s="1"/>
    </row>
    <row r="285" spans="7:7" x14ac:dyDescent="0.2">
      <c r="G285" s="1"/>
    </row>
    <row r="286" spans="7:7" x14ac:dyDescent="0.2">
      <c r="G286" s="1"/>
    </row>
    <row r="287" spans="7:7" x14ac:dyDescent="0.2">
      <c r="G287" s="1"/>
    </row>
    <row r="288" spans="7:7" x14ac:dyDescent="0.2">
      <c r="G288" s="1"/>
    </row>
    <row r="289" spans="7:9" x14ac:dyDescent="0.2">
      <c r="G289" s="2"/>
    </row>
    <row r="290" spans="7:9" x14ac:dyDescent="0.2">
      <c r="G290" s="3"/>
    </row>
    <row r="291" spans="7:9" x14ac:dyDescent="0.2">
      <c r="G291" s="3"/>
    </row>
    <row r="292" spans="7:9" x14ac:dyDescent="0.2">
      <c r="G292" s="10"/>
    </row>
    <row r="293" spans="7:9" x14ac:dyDescent="0.2">
      <c r="G293" s="10"/>
    </row>
    <row r="294" spans="7:9" x14ac:dyDescent="0.2">
      <c r="H294" s="4"/>
      <c r="I294" s="8"/>
    </row>
    <row r="295" spans="7:9" x14ac:dyDescent="0.2">
      <c r="H295" s="4"/>
      <c r="I295" s="8"/>
    </row>
    <row r="296" spans="7:9" x14ac:dyDescent="0.2">
      <c r="H296" s="4"/>
      <c r="I296" s="8"/>
    </row>
    <row r="297" spans="7:9" x14ac:dyDescent="0.2">
      <c r="H297" s="4"/>
      <c r="I297" s="8"/>
    </row>
    <row r="298" spans="7:9" x14ac:dyDescent="0.2">
      <c r="H298" s="4"/>
      <c r="I298" s="8"/>
    </row>
    <row r="299" spans="7:9" x14ac:dyDescent="0.2">
      <c r="H299" s="4"/>
      <c r="I299" s="8"/>
    </row>
    <row r="300" spans="7:9" x14ac:dyDescent="0.2">
      <c r="H300" s="4"/>
      <c r="I300" s="8"/>
    </row>
    <row r="301" spans="7:9" x14ac:dyDescent="0.2">
      <c r="H301" s="4"/>
      <c r="I301" s="8"/>
    </row>
    <row r="302" spans="7:9" x14ac:dyDescent="0.2">
      <c r="H302" s="4"/>
      <c r="I302" s="8"/>
    </row>
    <row r="303" spans="7:9" x14ac:dyDescent="0.2">
      <c r="H303" s="4"/>
      <c r="I303" s="8"/>
    </row>
    <row r="304" spans="7:9" x14ac:dyDescent="0.2">
      <c r="H304" s="4"/>
      <c r="I304" s="8"/>
    </row>
    <row r="305" spans="8:9" x14ac:dyDescent="0.2">
      <c r="H305" s="4"/>
      <c r="I305" s="8"/>
    </row>
    <row r="306" spans="8:9" x14ac:dyDescent="0.2">
      <c r="H306" s="4"/>
      <c r="I306" s="8"/>
    </row>
    <row r="307" spans="8:9" x14ac:dyDescent="0.2">
      <c r="H307" s="4"/>
      <c r="I307" s="8"/>
    </row>
    <row r="308" spans="8:9" x14ac:dyDescent="0.2">
      <c r="H308" s="4"/>
      <c r="I308" s="8"/>
    </row>
    <row r="309" spans="8:9" x14ac:dyDescent="0.2">
      <c r="H309" s="4"/>
      <c r="I309" s="8"/>
    </row>
    <row r="310" spans="8:9" x14ac:dyDescent="0.2">
      <c r="H310" s="4"/>
      <c r="I310" s="8"/>
    </row>
    <row r="311" spans="8:9" x14ac:dyDescent="0.2">
      <c r="H311" s="4"/>
      <c r="I311" s="8"/>
    </row>
    <row r="312" spans="8:9" x14ac:dyDescent="0.2">
      <c r="H312" s="4"/>
      <c r="I312" s="8"/>
    </row>
    <row r="313" spans="8:9" x14ac:dyDescent="0.2">
      <c r="H313" s="4"/>
      <c r="I313" s="8"/>
    </row>
    <row r="314" spans="8:9" x14ac:dyDescent="0.2">
      <c r="H314" s="4"/>
      <c r="I314" s="8"/>
    </row>
    <row r="315" spans="8:9" x14ac:dyDescent="0.2">
      <c r="H315" s="4"/>
      <c r="I315" s="8"/>
    </row>
    <row r="316" spans="8:9" x14ac:dyDescent="0.2">
      <c r="H316" s="4"/>
      <c r="I316" s="8"/>
    </row>
    <row r="317" spans="8:9" x14ac:dyDescent="0.2">
      <c r="H317" s="4"/>
      <c r="I317" s="8"/>
    </row>
    <row r="318" spans="8:9" x14ac:dyDescent="0.2">
      <c r="H318" s="4"/>
      <c r="I318" s="8"/>
    </row>
    <row r="319" spans="8:9" x14ac:dyDescent="0.2">
      <c r="H319" s="4"/>
      <c r="I319" s="8"/>
    </row>
    <row r="320" spans="8:9" x14ac:dyDescent="0.2">
      <c r="H320" s="4"/>
      <c r="I320" s="8"/>
    </row>
    <row r="321" spans="8:9" x14ac:dyDescent="0.2">
      <c r="H321" s="4"/>
      <c r="I321" s="8"/>
    </row>
    <row r="322" spans="8:9" x14ac:dyDescent="0.2">
      <c r="H322" s="4"/>
      <c r="I322" s="8"/>
    </row>
    <row r="323" spans="8:9" x14ac:dyDescent="0.2">
      <c r="H323" s="4"/>
      <c r="I323" s="8"/>
    </row>
    <row r="324" spans="8:9" x14ac:dyDescent="0.2">
      <c r="H324" s="4"/>
      <c r="I324" s="8"/>
    </row>
    <row r="325" spans="8:9" x14ac:dyDescent="0.2">
      <c r="H325" s="4"/>
      <c r="I325" s="8"/>
    </row>
    <row r="326" spans="8:9" x14ac:dyDescent="0.2">
      <c r="H326" s="4"/>
      <c r="I326" s="8"/>
    </row>
    <row r="327" spans="8:9" x14ac:dyDescent="0.2">
      <c r="H327" s="4"/>
      <c r="I327" s="8"/>
    </row>
    <row r="328" spans="8:9" x14ac:dyDescent="0.2">
      <c r="H328" s="4"/>
      <c r="I328" s="8"/>
    </row>
    <row r="329" spans="8:9" x14ac:dyDescent="0.2">
      <c r="H329" s="4"/>
      <c r="I329" s="8"/>
    </row>
    <row r="330" spans="8:9" x14ac:dyDescent="0.2">
      <c r="H330" s="4"/>
      <c r="I330" s="8"/>
    </row>
    <row r="331" spans="8:9" x14ac:dyDescent="0.2">
      <c r="H331" s="4"/>
      <c r="I331" s="8"/>
    </row>
    <row r="332" spans="8:9" x14ac:dyDescent="0.2">
      <c r="H332" s="4"/>
      <c r="I332" s="8"/>
    </row>
    <row r="333" spans="8:9" x14ac:dyDescent="0.2">
      <c r="H333" s="4"/>
      <c r="I333" s="8"/>
    </row>
    <row r="334" spans="8:9" x14ac:dyDescent="0.2">
      <c r="H334" s="4"/>
      <c r="I334" s="8"/>
    </row>
    <row r="335" spans="8:9" x14ac:dyDescent="0.2">
      <c r="H335" s="4"/>
      <c r="I335" s="8"/>
    </row>
    <row r="336" spans="8:9" x14ac:dyDescent="0.2">
      <c r="H336" s="4"/>
      <c r="I336" s="8"/>
    </row>
    <row r="337" spans="8:9" x14ac:dyDescent="0.2">
      <c r="H337" s="4"/>
      <c r="I337" s="8"/>
    </row>
    <row r="338" spans="8:9" x14ac:dyDescent="0.2">
      <c r="H338" s="4"/>
      <c r="I338" s="8"/>
    </row>
    <row r="339" spans="8:9" x14ac:dyDescent="0.2">
      <c r="H339" s="4"/>
      <c r="I339" s="8"/>
    </row>
    <row r="340" spans="8:9" x14ac:dyDescent="0.2">
      <c r="H340" s="4"/>
      <c r="I340" s="8"/>
    </row>
    <row r="341" spans="8:9" x14ac:dyDescent="0.2">
      <c r="H341" s="4"/>
      <c r="I341" s="8"/>
    </row>
    <row r="342" spans="8:9" x14ac:dyDescent="0.2">
      <c r="H342" s="4"/>
      <c r="I342" s="8"/>
    </row>
    <row r="343" spans="8:9" x14ac:dyDescent="0.2">
      <c r="H343" s="4"/>
      <c r="I343" s="8"/>
    </row>
    <row r="344" spans="8:9" x14ac:dyDescent="0.2">
      <c r="H344" s="4"/>
      <c r="I344" s="8"/>
    </row>
    <row r="345" spans="8:9" x14ac:dyDescent="0.2">
      <c r="H345" s="4"/>
      <c r="I345" s="8"/>
    </row>
    <row r="346" spans="8:9" x14ac:dyDescent="0.2">
      <c r="H346" s="4"/>
      <c r="I346" s="8"/>
    </row>
    <row r="347" spans="8:9" x14ac:dyDescent="0.2">
      <c r="H347" s="4"/>
      <c r="I347" s="8"/>
    </row>
    <row r="348" spans="8:9" x14ac:dyDescent="0.2">
      <c r="H348" s="4"/>
      <c r="I348" s="8"/>
    </row>
    <row r="349" spans="8:9" x14ac:dyDescent="0.2">
      <c r="H349" s="4"/>
      <c r="I349" s="8"/>
    </row>
    <row r="350" spans="8:9" x14ac:dyDescent="0.2">
      <c r="H350" s="4"/>
      <c r="I350" s="8"/>
    </row>
    <row r="351" spans="8:9" x14ac:dyDescent="0.2">
      <c r="H351" s="4"/>
      <c r="I351" s="8"/>
    </row>
    <row r="352" spans="8:9" x14ac:dyDescent="0.2">
      <c r="H352" s="4"/>
      <c r="I352" s="8"/>
    </row>
    <row r="353" spans="8:9" x14ac:dyDescent="0.2">
      <c r="H353" s="4"/>
      <c r="I353" s="8"/>
    </row>
    <row r="354" spans="8:9" x14ac:dyDescent="0.2">
      <c r="H354" s="4"/>
      <c r="I354" s="8"/>
    </row>
    <row r="355" spans="8:9" x14ac:dyDescent="0.2">
      <c r="H355" s="4"/>
      <c r="I355" s="8"/>
    </row>
    <row r="356" spans="8:9" x14ac:dyDescent="0.2">
      <c r="H356" s="4"/>
      <c r="I356" s="8"/>
    </row>
    <row r="357" spans="8:9" x14ac:dyDescent="0.2">
      <c r="H357" s="3"/>
    </row>
    <row r="358" spans="8:9" x14ac:dyDescent="0.2">
      <c r="H358" s="3"/>
    </row>
    <row r="359" spans="8:9" x14ac:dyDescent="0.2">
      <c r="H359" s="3"/>
    </row>
    <row r="360" spans="8:9" x14ac:dyDescent="0.2">
      <c r="H360" s="3"/>
    </row>
    <row r="361" spans="8:9" x14ac:dyDescent="0.2">
      <c r="H361" s="3"/>
    </row>
    <row r="362" spans="8:9" x14ac:dyDescent="0.2">
      <c r="H362" s="3"/>
    </row>
    <row r="363" spans="8:9" x14ac:dyDescent="0.2">
      <c r="H363" s="3"/>
    </row>
    <row r="364" spans="8:9" x14ac:dyDescent="0.2">
      <c r="H364" s="3"/>
    </row>
    <row r="365" spans="8:9" x14ac:dyDescent="0.2">
      <c r="H365" s="3"/>
    </row>
    <row r="366" spans="8:9" x14ac:dyDescent="0.2">
      <c r="H366" s="3"/>
    </row>
    <row r="367" spans="8:9" x14ac:dyDescent="0.2">
      <c r="H367" s="3"/>
    </row>
    <row r="368" spans="8:9" x14ac:dyDescent="0.2">
      <c r="H368" s="3"/>
    </row>
    <row r="369" spans="1:8" x14ac:dyDescent="0.2">
      <c r="H369" s="3"/>
    </row>
    <row r="370" spans="1:8" x14ac:dyDescent="0.2">
      <c r="G370" s="3"/>
      <c r="H370" s="2"/>
    </row>
    <row r="371" spans="1:8" x14ac:dyDescent="0.2">
      <c r="G371" s="3"/>
      <c r="H371" s="3"/>
    </row>
    <row r="372" spans="1:8" s="9" customFormat="1" x14ac:dyDescent="0.2">
      <c r="A372" s="13"/>
      <c r="B372" s="13"/>
      <c r="C372" s="13"/>
      <c r="D372" s="13"/>
      <c r="E372" s="13"/>
      <c r="F372" s="13"/>
      <c r="G372" s="3"/>
      <c r="H372" s="1"/>
    </row>
    <row r="373" spans="1:8" s="7" customFormat="1" x14ac:dyDescent="0.2">
      <c r="A373" s="13"/>
      <c r="B373" s="13"/>
      <c r="C373" s="13"/>
      <c r="D373" s="13"/>
      <c r="E373" s="13"/>
      <c r="F373" s="13"/>
      <c r="G373" s="3"/>
      <c r="H373" s="1"/>
    </row>
    <row r="374" spans="1:8" x14ac:dyDescent="0.2">
      <c r="G374" s="3"/>
    </row>
    <row r="375" spans="1:8" x14ac:dyDescent="0.2">
      <c r="G375" s="3"/>
    </row>
    <row r="376" spans="1:8" x14ac:dyDescent="0.2">
      <c r="G376" s="3"/>
    </row>
    <row r="377" spans="1:8" x14ac:dyDescent="0.2">
      <c r="G377" s="3"/>
    </row>
    <row r="378" spans="1:8" x14ac:dyDescent="0.2">
      <c r="G378" s="3"/>
    </row>
    <row r="379" spans="1:8" x14ac:dyDescent="0.2">
      <c r="G379" s="3"/>
    </row>
    <row r="380" spans="1:8" x14ac:dyDescent="0.2">
      <c r="G380" s="3"/>
    </row>
    <row r="381" spans="1:8" x14ac:dyDescent="0.2">
      <c r="G381" s="3"/>
    </row>
    <row r="382" spans="1:8" x14ac:dyDescent="0.2">
      <c r="G382" s="3"/>
    </row>
    <row r="383" spans="1:8" x14ac:dyDescent="0.2">
      <c r="G383" s="3"/>
    </row>
    <row r="394" spans="8:8" ht="12.75" customHeight="1" x14ac:dyDescent="0.2"/>
    <row r="395" spans="8:8" ht="12.75" customHeight="1" x14ac:dyDescent="0.2"/>
    <row r="398" spans="8:8" x14ac:dyDescent="0.2">
      <c r="H398" s="3"/>
    </row>
    <row r="399" spans="8:8" ht="12.75" customHeight="1" x14ac:dyDescent="0.2">
      <c r="H399" s="3"/>
    </row>
    <row r="400" spans="8:8" x14ac:dyDescent="0.2">
      <c r="H400" s="3"/>
    </row>
    <row r="401" spans="1:8" x14ac:dyDescent="0.2">
      <c r="H401" s="3"/>
    </row>
    <row r="402" spans="1:8" x14ac:dyDescent="0.2">
      <c r="H402" s="3"/>
    </row>
    <row r="403" spans="1:8" x14ac:dyDescent="0.2">
      <c r="H403" s="3"/>
    </row>
    <row r="404" spans="1:8" x14ac:dyDescent="0.2">
      <c r="H404" s="3"/>
    </row>
    <row r="405" spans="1:8" x14ac:dyDescent="0.2">
      <c r="H405" s="3"/>
    </row>
    <row r="406" spans="1:8" x14ac:dyDescent="0.2">
      <c r="G406" s="3"/>
      <c r="H406" s="3"/>
    </row>
    <row r="407" spans="1:8" x14ac:dyDescent="0.2">
      <c r="G407" s="3"/>
      <c r="H407" s="3"/>
    </row>
    <row r="408" spans="1:8" x14ac:dyDescent="0.2">
      <c r="G408" s="3"/>
      <c r="H408" s="3"/>
    </row>
    <row r="409" spans="1:8" x14ac:dyDescent="0.2">
      <c r="G409" s="3"/>
      <c r="H409" s="3"/>
    </row>
    <row r="410" spans="1:8" s="9" customFormat="1" x14ac:dyDescent="0.2">
      <c r="A410" s="13"/>
      <c r="B410" s="13"/>
      <c r="C410" s="13"/>
      <c r="D410" s="13"/>
      <c r="E410" s="13"/>
      <c r="F410" s="13"/>
      <c r="G410" s="3"/>
      <c r="H410" s="3"/>
    </row>
    <row r="411" spans="1:8" x14ac:dyDescent="0.2">
      <c r="G411" s="3"/>
      <c r="H411" s="3"/>
    </row>
    <row r="412" spans="1:8" x14ac:dyDescent="0.2">
      <c r="G412" s="3"/>
      <c r="H412" s="3"/>
    </row>
    <row r="413" spans="1:8" x14ac:dyDescent="0.2">
      <c r="G413" s="3"/>
      <c r="H413" s="3"/>
    </row>
    <row r="414" spans="1:8" x14ac:dyDescent="0.2">
      <c r="G414" s="3"/>
      <c r="H414" s="3"/>
    </row>
    <row r="415" spans="1:8" x14ac:dyDescent="0.2">
      <c r="G415" s="3"/>
      <c r="H415" s="3"/>
    </row>
    <row r="416" spans="1:8" x14ac:dyDescent="0.2">
      <c r="G416" s="3"/>
      <c r="H416" s="3"/>
    </row>
    <row r="417" spans="7:8" x14ac:dyDescent="0.2">
      <c r="G417" s="3"/>
      <c r="H417" s="3"/>
    </row>
    <row r="418" spans="7:8" x14ac:dyDescent="0.2">
      <c r="G418" s="3"/>
      <c r="H418" s="3"/>
    </row>
    <row r="419" spans="7:8" x14ac:dyDescent="0.2">
      <c r="G419" s="3"/>
      <c r="H419" s="3"/>
    </row>
    <row r="420" spans="7:8" x14ac:dyDescent="0.2">
      <c r="G420" s="3"/>
      <c r="H420" s="3"/>
    </row>
    <row r="421" spans="7:8" x14ac:dyDescent="0.2">
      <c r="G421" s="3"/>
      <c r="H421" s="3"/>
    </row>
    <row r="422" spans="7:8" x14ac:dyDescent="0.2">
      <c r="G422" s="3"/>
      <c r="H422" s="3"/>
    </row>
    <row r="423" spans="7:8" x14ac:dyDescent="0.2">
      <c r="G423" s="3"/>
      <c r="H423" s="3"/>
    </row>
    <row r="424" spans="7:8" x14ac:dyDescent="0.2">
      <c r="G424" s="3"/>
      <c r="H424" s="3"/>
    </row>
    <row r="425" spans="7:8" x14ac:dyDescent="0.2">
      <c r="G425" s="3"/>
      <c r="H425" s="3"/>
    </row>
    <row r="426" spans="7:8" x14ac:dyDescent="0.2">
      <c r="G426" s="3"/>
      <c r="H426" s="3"/>
    </row>
    <row r="427" spans="7:8" x14ac:dyDescent="0.2">
      <c r="G427" s="3"/>
      <c r="H427" s="3"/>
    </row>
    <row r="428" spans="7:8" x14ac:dyDescent="0.2">
      <c r="G428" s="3"/>
      <c r="H428" s="3"/>
    </row>
    <row r="429" spans="7:8" x14ac:dyDescent="0.2">
      <c r="G429" s="3"/>
      <c r="H429" s="3"/>
    </row>
    <row r="430" spans="7:8" x14ac:dyDescent="0.2">
      <c r="G430" s="3"/>
      <c r="H430" s="3"/>
    </row>
    <row r="431" spans="7:8" x14ac:dyDescent="0.2">
      <c r="G431" s="3"/>
      <c r="H431" s="3"/>
    </row>
    <row r="432" spans="7:8" x14ac:dyDescent="0.2">
      <c r="G432" s="3"/>
      <c r="H432" s="3"/>
    </row>
    <row r="433" spans="7:8" x14ac:dyDescent="0.2">
      <c r="G433" s="3"/>
      <c r="H433" s="3"/>
    </row>
    <row r="434" spans="7:8" x14ac:dyDescent="0.2">
      <c r="G434" s="3"/>
      <c r="H434" s="3"/>
    </row>
    <row r="435" spans="7:8" x14ac:dyDescent="0.2">
      <c r="G435" s="3"/>
      <c r="H435" s="3"/>
    </row>
    <row r="436" spans="7:8" x14ac:dyDescent="0.2">
      <c r="G436" s="3"/>
      <c r="H436" s="3"/>
    </row>
    <row r="437" spans="7:8" x14ac:dyDescent="0.2">
      <c r="G437" s="3"/>
      <c r="H437" s="3"/>
    </row>
    <row r="438" spans="7:8" x14ac:dyDescent="0.2">
      <c r="G438" s="3"/>
      <c r="H438" s="3"/>
    </row>
    <row r="439" spans="7:8" x14ac:dyDescent="0.2">
      <c r="G439" s="3"/>
      <c r="H439" s="3"/>
    </row>
    <row r="440" spans="7:8" x14ac:dyDescent="0.2">
      <c r="G440" s="3"/>
      <c r="H440" s="3"/>
    </row>
    <row r="441" spans="7:8" x14ac:dyDescent="0.2">
      <c r="G441" s="3"/>
      <c r="H441" s="3"/>
    </row>
    <row r="442" spans="7:8" x14ac:dyDescent="0.2">
      <c r="G442" s="3"/>
      <c r="H442" s="3"/>
    </row>
    <row r="443" spans="7:8" x14ac:dyDescent="0.2">
      <c r="G443" s="3"/>
      <c r="H443" s="3"/>
    </row>
    <row r="444" spans="7:8" x14ac:dyDescent="0.2">
      <c r="G444" s="3"/>
      <c r="H444" s="3"/>
    </row>
    <row r="445" spans="7:8" x14ac:dyDescent="0.2">
      <c r="G445" s="3"/>
      <c r="H445" s="3"/>
    </row>
    <row r="446" spans="7:8" x14ac:dyDescent="0.2">
      <c r="G446" s="3"/>
      <c r="H446" s="3"/>
    </row>
    <row r="447" spans="7:8" x14ac:dyDescent="0.2">
      <c r="G447" s="3"/>
      <c r="H447" s="3"/>
    </row>
    <row r="448" spans="7:8" x14ac:dyDescent="0.2">
      <c r="G448" s="3"/>
      <c r="H448" s="3"/>
    </row>
    <row r="449" spans="7:8" x14ac:dyDescent="0.2">
      <c r="G449" s="3"/>
      <c r="H449" s="3"/>
    </row>
    <row r="450" spans="7:8" x14ac:dyDescent="0.2">
      <c r="G450" s="3"/>
      <c r="H450" s="3"/>
    </row>
    <row r="451" spans="7:8" x14ac:dyDescent="0.2">
      <c r="G451" s="3"/>
      <c r="H451" s="3"/>
    </row>
    <row r="452" spans="7:8" x14ac:dyDescent="0.2">
      <c r="G452" s="3"/>
      <c r="H452" s="3"/>
    </row>
    <row r="453" spans="7:8" x14ac:dyDescent="0.2">
      <c r="G453" s="3"/>
      <c r="H453" s="3"/>
    </row>
    <row r="454" spans="7:8" x14ac:dyDescent="0.2">
      <c r="G454" s="3"/>
      <c r="H454" s="3"/>
    </row>
    <row r="455" spans="7:8" x14ac:dyDescent="0.2">
      <c r="G455" s="3"/>
      <c r="H455" s="3"/>
    </row>
    <row r="456" spans="7:8" x14ac:dyDescent="0.2">
      <c r="G456" s="3"/>
      <c r="H456" s="3"/>
    </row>
    <row r="457" spans="7:8" x14ac:dyDescent="0.2">
      <c r="G457" s="3"/>
      <c r="H457" s="3"/>
    </row>
    <row r="458" spans="7:8" x14ac:dyDescent="0.2">
      <c r="G458" s="3"/>
      <c r="H458" s="3"/>
    </row>
    <row r="459" spans="7:8" x14ac:dyDescent="0.2">
      <c r="G459" s="3"/>
      <c r="H459" s="3"/>
    </row>
    <row r="460" spans="7:8" x14ac:dyDescent="0.2">
      <c r="G460" s="3"/>
      <c r="H460" s="3"/>
    </row>
    <row r="461" spans="7:8" x14ac:dyDescent="0.2">
      <c r="G461" s="3"/>
      <c r="H461" s="3"/>
    </row>
    <row r="462" spans="7:8" x14ac:dyDescent="0.2">
      <c r="G462" s="3"/>
      <c r="H462" s="3"/>
    </row>
    <row r="463" spans="7:8" x14ac:dyDescent="0.2">
      <c r="G463" s="3"/>
      <c r="H463" s="3"/>
    </row>
    <row r="464" spans="7:8" x14ac:dyDescent="0.2">
      <c r="G464" s="3"/>
      <c r="H464" s="3"/>
    </row>
    <row r="465" spans="7:8" x14ac:dyDescent="0.2">
      <c r="G465" s="3"/>
      <c r="H465" s="3"/>
    </row>
    <row r="466" spans="7:8" x14ac:dyDescent="0.2">
      <c r="G466" s="3"/>
      <c r="H466" s="3"/>
    </row>
    <row r="467" spans="7:8" x14ac:dyDescent="0.2">
      <c r="G467" s="3"/>
      <c r="H467" s="3"/>
    </row>
    <row r="468" spans="7:8" x14ac:dyDescent="0.2">
      <c r="G468" s="3"/>
      <c r="H468" s="3"/>
    </row>
    <row r="469" spans="7:8" x14ac:dyDescent="0.2">
      <c r="G469" s="3"/>
      <c r="H469" s="3"/>
    </row>
    <row r="470" spans="7:8" x14ac:dyDescent="0.2">
      <c r="G470" s="3"/>
      <c r="H470" s="3"/>
    </row>
    <row r="471" spans="7:8" x14ac:dyDescent="0.2">
      <c r="G471" s="3"/>
      <c r="H471" s="3"/>
    </row>
    <row r="472" spans="7:8" x14ac:dyDescent="0.2">
      <c r="G472" s="3"/>
      <c r="H472" s="3"/>
    </row>
    <row r="473" spans="7:8" x14ac:dyDescent="0.2">
      <c r="G473" s="3"/>
      <c r="H473" s="3"/>
    </row>
    <row r="474" spans="7:8" x14ac:dyDescent="0.2">
      <c r="G474" s="3"/>
      <c r="H474" s="3"/>
    </row>
    <row r="475" spans="7:8" x14ac:dyDescent="0.2">
      <c r="G475" s="3"/>
      <c r="H475" s="3"/>
    </row>
    <row r="476" spans="7:8" x14ac:dyDescent="0.2">
      <c r="G476" s="3"/>
      <c r="H476" s="3"/>
    </row>
    <row r="477" spans="7:8" x14ac:dyDescent="0.2">
      <c r="G477" s="3"/>
      <c r="H477" s="3"/>
    </row>
    <row r="478" spans="7:8" x14ac:dyDescent="0.2">
      <c r="G478" s="3"/>
      <c r="H478" s="3"/>
    </row>
    <row r="479" spans="7:8" x14ac:dyDescent="0.2">
      <c r="G479" s="3"/>
      <c r="H479" s="3"/>
    </row>
    <row r="480" spans="7:8" x14ac:dyDescent="0.2">
      <c r="G480" s="3"/>
      <c r="H480" s="3"/>
    </row>
    <row r="481" spans="7:8" x14ac:dyDescent="0.2">
      <c r="G481" s="3"/>
      <c r="H481" s="3"/>
    </row>
    <row r="482" spans="7:8" x14ac:dyDescent="0.2">
      <c r="G482" s="3"/>
      <c r="H482" s="3"/>
    </row>
    <row r="483" spans="7:8" x14ac:dyDescent="0.2">
      <c r="G483" s="3"/>
      <c r="H483" s="3"/>
    </row>
    <row r="484" spans="7:8" x14ac:dyDescent="0.2">
      <c r="G484" s="3"/>
      <c r="H484" s="3"/>
    </row>
    <row r="485" spans="7:8" x14ac:dyDescent="0.2">
      <c r="G485" s="3"/>
      <c r="H485" s="3"/>
    </row>
    <row r="486" spans="7:8" x14ac:dyDescent="0.2">
      <c r="G486" s="3"/>
      <c r="H486" s="3"/>
    </row>
    <row r="487" spans="7:8" x14ac:dyDescent="0.2">
      <c r="G487" s="3"/>
      <c r="H487" s="3"/>
    </row>
    <row r="488" spans="7:8" x14ac:dyDescent="0.2">
      <c r="G488" s="3"/>
      <c r="H488" s="3"/>
    </row>
    <row r="489" spans="7:8" x14ac:dyDescent="0.2">
      <c r="G489" s="3"/>
      <c r="H489" s="3"/>
    </row>
    <row r="490" spans="7:8" x14ac:dyDescent="0.2">
      <c r="G490" s="3"/>
      <c r="H490" s="3"/>
    </row>
    <row r="491" spans="7:8" x14ac:dyDescent="0.2">
      <c r="G491" s="3"/>
      <c r="H491" s="3"/>
    </row>
    <row r="492" spans="7:8" x14ac:dyDescent="0.2">
      <c r="G492" s="3"/>
      <c r="H492" s="3"/>
    </row>
    <row r="493" spans="7:8" x14ac:dyDescent="0.2">
      <c r="G493" s="3"/>
      <c r="H493" s="3"/>
    </row>
    <row r="494" spans="7:8" x14ac:dyDescent="0.2">
      <c r="G494" s="3"/>
      <c r="H494" s="3"/>
    </row>
    <row r="495" spans="7:8" x14ac:dyDescent="0.2">
      <c r="G495" s="3"/>
      <c r="H495" s="3"/>
    </row>
    <row r="496" spans="7:8" x14ac:dyDescent="0.2">
      <c r="G496" s="3"/>
      <c r="H496" s="3"/>
    </row>
    <row r="497" spans="7:8" x14ac:dyDescent="0.2">
      <c r="G497" s="3"/>
      <c r="H497" s="3"/>
    </row>
    <row r="498" spans="7:8" x14ac:dyDescent="0.2">
      <c r="G498" s="3"/>
      <c r="H498" s="3"/>
    </row>
    <row r="499" spans="7:8" x14ac:dyDescent="0.2">
      <c r="G499" s="3"/>
      <c r="H499" s="3"/>
    </row>
    <row r="500" spans="7:8" x14ac:dyDescent="0.2">
      <c r="G500" s="3"/>
      <c r="H500" s="3"/>
    </row>
    <row r="501" spans="7:8" x14ac:dyDescent="0.2">
      <c r="G501" s="3"/>
      <c r="H501" s="3"/>
    </row>
    <row r="502" spans="7:8" x14ac:dyDescent="0.2">
      <c r="G502" s="3"/>
      <c r="H502" s="3"/>
    </row>
    <row r="503" spans="7:8" x14ac:dyDescent="0.2">
      <c r="G503" s="3"/>
      <c r="H503" s="3"/>
    </row>
    <row r="504" spans="7:8" x14ac:dyDescent="0.2">
      <c r="G504" s="3"/>
      <c r="H504" s="3"/>
    </row>
    <row r="505" spans="7:8" x14ac:dyDescent="0.2">
      <c r="G505" s="3"/>
      <c r="H505" s="3"/>
    </row>
    <row r="506" spans="7:8" x14ac:dyDescent="0.2">
      <c r="G506" s="3"/>
      <c r="H506" s="3"/>
    </row>
    <row r="507" spans="7:8" x14ac:dyDescent="0.2">
      <c r="G507" s="3"/>
      <c r="H507" s="3"/>
    </row>
    <row r="508" spans="7:8" x14ac:dyDescent="0.2">
      <c r="G508" s="3"/>
      <c r="H508" s="3"/>
    </row>
    <row r="509" spans="7:8" x14ac:dyDescent="0.2">
      <c r="G509" s="3"/>
      <c r="H509" s="3"/>
    </row>
    <row r="510" spans="7:8" x14ac:dyDescent="0.2">
      <c r="G510" s="3"/>
      <c r="H510" s="3"/>
    </row>
    <row r="511" spans="7:8" x14ac:dyDescent="0.2">
      <c r="G511" s="3"/>
      <c r="H511" s="3"/>
    </row>
    <row r="512" spans="7:8" x14ac:dyDescent="0.2">
      <c r="G512" s="3"/>
      <c r="H512" s="3"/>
    </row>
    <row r="513" spans="7:8" x14ac:dyDescent="0.2">
      <c r="G513" s="3"/>
      <c r="H513" s="3"/>
    </row>
    <row r="514" spans="7:8" x14ac:dyDescent="0.2">
      <c r="G514" s="3"/>
      <c r="H514" s="3"/>
    </row>
    <row r="515" spans="7:8" x14ac:dyDescent="0.2">
      <c r="G515" s="3"/>
      <c r="H515" s="3"/>
    </row>
    <row r="516" spans="7:8" x14ac:dyDescent="0.2">
      <c r="G516" s="3"/>
      <c r="H516" s="3"/>
    </row>
    <row r="517" spans="7:8" x14ac:dyDescent="0.2">
      <c r="G517" s="3"/>
      <c r="H517" s="3"/>
    </row>
    <row r="518" spans="7:8" x14ac:dyDescent="0.2">
      <c r="G518" s="3"/>
      <c r="H518" s="3"/>
    </row>
    <row r="519" spans="7:8" x14ac:dyDescent="0.2">
      <c r="G519" s="3"/>
      <c r="H519" s="3"/>
    </row>
    <row r="520" spans="7:8" x14ac:dyDescent="0.2">
      <c r="G520" s="3"/>
      <c r="H520" s="3"/>
    </row>
    <row r="521" spans="7:8" x14ac:dyDescent="0.2">
      <c r="G521" s="3"/>
      <c r="H521" s="3"/>
    </row>
    <row r="522" spans="7:8" x14ac:dyDescent="0.2">
      <c r="G522" s="3"/>
      <c r="H522" s="3"/>
    </row>
    <row r="523" spans="7:8" x14ac:dyDescent="0.2">
      <c r="G523" s="3"/>
      <c r="H523" s="3"/>
    </row>
    <row r="524" spans="7:8" x14ac:dyDescent="0.2">
      <c r="G524" s="3"/>
      <c r="H524" s="3"/>
    </row>
    <row r="525" spans="7:8" x14ac:dyDescent="0.2">
      <c r="G525" s="3"/>
      <c r="H525" s="3"/>
    </row>
    <row r="526" spans="7:8" x14ac:dyDescent="0.2">
      <c r="G526" s="3"/>
      <c r="H526" s="3"/>
    </row>
    <row r="527" spans="7:8" x14ac:dyDescent="0.2">
      <c r="G527" s="3"/>
      <c r="H527" s="3"/>
    </row>
    <row r="528" spans="7:8" x14ac:dyDescent="0.2">
      <c r="G528" s="3"/>
      <c r="H528" s="3"/>
    </row>
    <row r="529" spans="7:8" x14ac:dyDescent="0.2">
      <c r="G529" s="3"/>
      <c r="H529" s="3"/>
    </row>
    <row r="530" spans="7:8" x14ac:dyDescent="0.2">
      <c r="G530" s="3"/>
      <c r="H530" s="3"/>
    </row>
    <row r="531" spans="7:8" x14ac:dyDescent="0.2">
      <c r="G531" s="3"/>
      <c r="H531" s="3"/>
    </row>
    <row r="532" spans="7:8" x14ac:dyDescent="0.2">
      <c r="G532" s="3"/>
      <c r="H532" s="3"/>
    </row>
    <row r="533" spans="7:8" x14ac:dyDescent="0.2">
      <c r="G533" s="3"/>
      <c r="H533" s="3"/>
    </row>
    <row r="534" spans="7:8" x14ac:dyDescent="0.2">
      <c r="G534" s="3"/>
      <c r="H534" s="3"/>
    </row>
    <row r="535" spans="7:8" x14ac:dyDescent="0.2">
      <c r="G535" s="3"/>
      <c r="H535" s="3"/>
    </row>
    <row r="536" spans="7:8" x14ac:dyDescent="0.2">
      <c r="G536" s="3"/>
      <c r="H536" s="3"/>
    </row>
    <row r="537" spans="7:8" x14ac:dyDescent="0.2">
      <c r="G537" s="3"/>
      <c r="H537" s="3"/>
    </row>
    <row r="538" spans="7:8" x14ac:dyDescent="0.2">
      <c r="G538" s="3"/>
      <c r="H538" s="3"/>
    </row>
    <row r="539" spans="7:8" x14ac:dyDescent="0.2">
      <c r="G539" s="3"/>
      <c r="H539" s="3"/>
    </row>
    <row r="540" spans="7:8" x14ac:dyDescent="0.2">
      <c r="G540" s="3"/>
      <c r="H540" s="3"/>
    </row>
    <row r="541" spans="7:8" x14ac:dyDescent="0.2">
      <c r="G541" s="3"/>
      <c r="H541" s="3"/>
    </row>
    <row r="542" spans="7:8" x14ac:dyDescent="0.2">
      <c r="G542" s="3"/>
      <c r="H542" s="3"/>
    </row>
    <row r="543" spans="7:8" x14ac:dyDescent="0.2">
      <c r="G543" s="3"/>
      <c r="H543" s="3"/>
    </row>
    <row r="544" spans="7:8" x14ac:dyDescent="0.2">
      <c r="G544" s="3"/>
      <c r="H544" s="3"/>
    </row>
    <row r="545" spans="7:8" x14ac:dyDescent="0.2">
      <c r="G545" s="3"/>
      <c r="H545" s="3"/>
    </row>
    <row r="546" spans="7:8" x14ac:dyDescent="0.2">
      <c r="G546" s="3"/>
      <c r="H546" s="3"/>
    </row>
    <row r="547" spans="7:8" x14ac:dyDescent="0.2">
      <c r="G547" s="3"/>
      <c r="H547" s="3"/>
    </row>
    <row r="548" spans="7:8" x14ac:dyDescent="0.2">
      <c r="G548" s="3"/>
      <c r="H548" s="3"/>
    </row>
    <row r="549" spans="7:8" x14ac:dyDescent="0.2">
      <c r="G549" s="3"/>
      <c r="H549" s="3"/>
    </row>
    <row r="550" spans="7:8" x14ac:dyDescent="0.2">
      <c r="G550" s="3"/>
      <c r="H550" s="3"/>
    </row>
    <row r="551" spans="7:8" x14ac:dyDescent="0.2">
      <c r="G551" s="3"/>
      <c r="H551" s="3"/>
    </row>
    <row r="552" spans="7:8" x14ac:dyDescent="0.2">
      <c r="G552" s="3"/>
      <c r="H552" s="3"/>
    </row>
    <row r="553" spans="7:8" x14ac:dyDescent="0.2">
      <c r="G553" s="3"/>
      <c r="H553" s="3"/>
    </row>
    <row r="554" spans="7:8" x14ac:dyDescent="0.2">
      <c r="G554" s="3"/>
      <c r="H554" s="3"/>
    </row>
    <row r="555" spans="7:8" x14ac:dyDescent="0.2">
      <c r="G555" s="3"/>
      <c r="H555" s="3"/>
    </row>
    <row r="556" spans="7:8" x14ac:dyDescent="0.2">
      <c r="G556" s="3"/>
      <c r="H556" s="3"/>
    </row>
    <row r="557" spans="7:8" x14ac:dyDescent="0.2">
      <c r="G557" s="3"/>
      <c r="H557" s="3"/>
    </row>
    <row r="558" spans="7:8" x14ac:dyDescent="0.2">
      <c r="G558" s="3"/>
      <c r="H558" s="3"/>
    </row>
    <row r="559" spans="7:8" x14ac:dyDescent="0.2">
      <c r="G559" s="3"/>
      <c r="H559" s="3"/>
    </row>
    <row r="560" spans="7:8" x14ac:dyDescent="0.2">
      <c r="G560" s="3"/>
      <c r="H560" s="3"/>
    </row>
    <row r="561" spans="7:8" x14ac:dyDescent="0.2">
      <c r="G561" s="3"/>
      <c r="H561" s="3"/>
    </row>
    <row r="562" spans="7:8" x14ac:dyDescent="0.2">
      <c r="G562" s="3"/>
      <c r="H562" s="3"/>
    </row>
    <row r="563" spans="7:8" x14ac:dyDescent="0.2">
      <c r="G563" s="3"/>
      <c r="H563" s="3"/>
    </row>
    <row r="564" spans="7:8" x14ac:dyDescent="0.2">
      <c r="G564" s="3"/>
      <c r="H564" s="3"/>
    </row>
    <row r="565" spans="7:8" x14ac:dyDescent="0.2">
      <c r="G565" s="3"/>
      <c r="H565" s="3"/>
    </row>
    <row r="566" spans="7:8" x14ac:dyDescent="0.2">
      <c r="G566" s="3"/>
      <c r="H566" s="3"/>
    </row>
    <row r="567" spans="7:8" x14ac:dyDescent="0.2">
      <c r="G567" s="3"/>
      <c r="H567" s="3"/>
    </row>
    <row r="568" spans="7:8" x14ac:dyDescent="0.2">
      <c r="G568" s="3"/>
      <c r="H568" s="3"/>
    </row>
    <row r="569" spans="7:8" x14ac:dyDescent="0.2">
      <c r="G569" s="3"/>
      <c r="H569" s="3"/>
    </row>
    <row r="570" spans="7:8" x14ac:dyDescent="0.2">
      <c r="G570" s="3"/>
      <c r="H570" s="3"/>
    </row>
    <row r="571" spans="7:8" x14ac:dyDescent="0.2">
      <c r="G571" s="3"/>
      <c r="H571" s="3"/>
    </row>
    <row r="572" spans="7:8" x14ac:dyDescent="0.2">
      <c r="G572" s="3"/>
      <c r="H572" s="3"/>
    </row>
    <row r="573" spans="7:8" x14ac:dyDescent="0.2">
      <c r="G573" s="3"/>
      <c r="H573" s="3"/>
    </row>
    <row r="574" spans="7:8" x14ac:dyDescent="0.2">
      <c r="G574" s="3"/>
      <c r="H574" s="3"/>
    </row>
    <row r="575" spans="7:8" x14ac:dyDescent="0.2">
      <c r="G575" s="3"/>
      <c r="H575" s="3"/>
    </row>
    <row r="576" spans="7:8" x14ac:dyDescent="0.2">
      <c r="G576" s="3"/>
      <c r="H576" s="3"/>
    </row>
    <row r="577" spans="7:8" x14ac:dyDescent="0.2">
      <c r="G577" s="3"/>
      <c r="H577" s="3"/>
    </row>
    <row r="578" spans="7:8" x14ac:dyDescent="0.2">
      <c r="G578" s="3"/>
      <c r="H578" s="3"/>
    </row>
    <row r="579" spans="7:8" x14ac:dyDescent="0.2">
      <c r="G579" s="3"/>
      <c r="H579" s="3"/>
    </row>
    <row r="580" spans="7:8" x14ac:dyDescent="0.2">
      <c r="G580" s="3"/>
      <c r="H580" s="3"/>
    </row>
    <row r="581" spans="7:8" x14ac:dyDescent="0.2">
      <c r="G581" s="3"/>
      <c r="H581" s="3"/>
    </row>
    <row r="582" spans="7:8" x14ac:dyDescent="0.2">
      <c r="G582" s="3"/>
      <c r="H582" s="3"/>
    </row>
    <row r="583" spans="7:8" x14ac:dyDescent="0.2">
      <c r="G583" s="3"/>
      <c r="H583" s="3"/>
    </row>
    <row r="584" spans="7:8" x14ac:dyDescent="0.2">
      <c r="G584" s="3"/>
      <c r="H584" s="3"/>
    </row>
    <row r="585" spans="7:8" x14ac:dyDescent="0.2">
      <c r="G585" s="3"/>
      <c r="H585" s="3"/>
    </row>
    <row r="586" spans="7:8" x14ac:dyDescent="0.2">
      <c r="G586" s="3"/>
      <c r="H586" s="3"/>
    </row>
    <row r="587" spans="7:8" x14ac:dyDescent="0.2">
      <c r="G587" s="3"/>
      <c r="H587" s="3"/>
    </row>
    <row r="588" spans="7:8" x14ac:dyDescent="0.2">
      <c r="G588" s="3"/>
      <c r="H588" s="3"/>
    </row>
    <row r="589" spans="7:8" x14ac:dyDescent="0.2">
      <c r="G589" s="3"/>
      <c r="H589" s="3"/>
    </row>
    <row r="590" spans="7:8" x14ac:dyDescent="0.2">
      <c r="G590" s="3"/>
      <c r="H590" s="3"/>
    </row>
    <row r="591" spans="7:8" x14ac:dyDescent="0.2">
      <c r="G591" s="3"/>
      <c r="H591" s="3"/>
    </row>
    <row r="592" spans="7:8" x14ac:dyDescent="0.2">
      <c r="G592" s="3"/>
      <c r="H592" s="3"/>
    </row>
    <row r="593" spans="7:8" x14ac:dyDescent="0.2">
      <c r="G593" s="3"/>
      <c r="H593" s="3"/>
    </row>
    <row r="594" spans="7:8" x14ac:dyDescent="0.2">
      <c r="G594" s="3"/>
      <c r="H594" s="3"/>
    </row>
    <row r="595" spans="7:8" x14ac:dyDescent="0.2">
      <c r="G595" s="3"/>
      <c r="H595" s="3"/>
    </row>
    <row r="596" spans="7:8" x14ac:dyDescent="0.2">
      <c r="G596" s="3"/>
      <c r="H596" s="3"/>
    </row>
    <row r="597" spans="7:8" x14ac:dyDescent="0.2">
      <c r="G597" s="3"/>
      <c r="H597" s="3"/>
    </row>
    <row r="598" spans="7:8" x14ac:dyDescent="0.2">
      <c r="G598" s="3"/>
      <c r="H598" s="3"/>
    </row>
    <row r="599" spans="7:8" x14ac:dyDescent="0.2">
      <c r="G599" s="3"/>
      <c r="H599" s="3"/>
    </row>
    <row r="600" spans="7:8" x14ac:dyDescent="0.2">
      <c r="G600" s="3"/>
      <c r="H600" s="3"/>
    </row>
    <row r="601" spans="7:8" x14ac:dyDescent="0.2">
      <c r="G601" s="3"/>
      <c r="H601" s="3"/>
    </row>
    <row r="602" spans="7:8" x14ac:dyDescent="0.2">
      <c r="G602" s="3"/>
      <c r="H602" s="3"/>
    </row>
    <row r="603" spans="7:8" x14ac:dyDescent="0.2">
      <c r="G603" s="3"/>
      <c r="H603" s="3"/>
    </row>
    <row r="604" spans="7:8" x14ac:dyDescent="0.2">
      <c r="G604" s="3"/>
      <c r="H604" s="3"/>
    </row>
    <row r="605" spans="7:8" x14ac:dyDescent="0.2">
      <c r="G605" s="3"/>
      <c r="H605" s="3"/>
    </row>
    <row r="606" spans="7:8" x14ac:dyDescent="0.2">
      <c r="G606" s="3"/>
      <c r="H606" s="3"/>
    </row>
    <row r="607" spans="7:8" x14ac:dyDescent="0.2">
      <c r="G607" s="3"/>
      <c r="H607" s="3"/>
    </row>
    <row r="608" spans="7:8" x14ac:dyDescent="0.2">
      <c r="G608" s="3"/>
      <c r="H608" s="3"/>
    </row>
    <row r="609" spans="7:8" x14ac:dyDescent="0.2">
      <c r="G609" s="3"/>
      <c r="H609" s="3"/>
    </row>
    <row r="610" spans="7:8" x14ac:dyDescent="0.2">
      <c r="G610" s="3"/>
      <c r="H610" s="3"/>
    </row>
    <row r="611" spans="7:8" x14ac:dyDescent="0.2">
      <c r="G611" s="3"/>
      <c r="H611" s="3"/>
    </row>
    <row r="612" spans="7:8" x14ac:dyDescent="0.2">
      <c r="G612" s="3"/>
      <c r="H612" s="3"/>
    </row>
    <row r="613" spans="7:8" x14ac:dyDescent="0.2">
      <c r="G613" s="3"/>
      <c r="H613" s="3"/>
    </row>
    <row r="614" spans="7:8" x14ac:dyDescent="0.2">
      <c r="G614" s="3"/>
      <c r="H614" s="3"/>
    </row>
    <row r="615" spans="7:8" x14ac:dyDescent="0.2">
      <c r="G615" s="3"/>
      <c r="H615" s="3"/>
    </row>
    <row r="616" spans="7:8" x14ac:dyDescent="0.2">
      <c r="G616" s="3"/>
      <c r="H616" s="3"/>
    </row>
    <row r="617" spans="7:8" x14ac:dyDescent="0.2">
      <c r="G617" s="3"/>
      <c r="H617" s="3"/>
    </row>
    <row r="618" spans="7:8" x14ac:dyDescent="0.2">
      <c r="G618" s="3"/>
      <c r="H618" s="3"/>
    </row>
    <row r="619" spans="7:8" x14ac:dyDescent="0.2">
      <c r="G619" s="3"/>
      <c r="H619" s="3"/>
    </row>
    <row r="620" spans="7:8" x14ac:dyDescent="0.2">
      <c r="G620" s="3"/>
      <c r="H620" s="3"/>
    </row>
    <row r="621" spans="7:8" x14ac:dyDescent="0.2">
      <c r="G621" s="3"/>
      <c r="H621" s="3"/>
    </row>
    <row r="622" spans="7:8" x14ac:dyDescent="0.2">
      <c r="G622" s="3"/>
      <c r="H622" s="3"/>
    </row>
    <row r="623" spans="7:8" x14ac:dyDescent="0.2">
      <c r="G623" s="3"/>
      <c r="H623" s="3"/>
    </row>
    <row r="624" spans="7:8" x14ac:dyDescent="0.2">
      <c r="G624" s="3"/>
      <c r="H624" s="3"/>
    </row>
    <row r="625" spans="7:8" x14ac:dyDescent="0.2">
      <c r="G625" s="3"/>
      <c r="H625" s="3"/>
    </row>
    <row r="626" spans="7:8" x14ac:dyDescent="0.2">
      <c r="G626" s="3"/>
      <c r="H626" s="3"/>
    </row>
    <row r="627" spans="7:8" x14ac:dyDescent="0.2">
      <c r="G627" s="3"/>
      <c r="H627" s="3"/>
    </row>
    <row r="628" spans="7:8" x14ac:dyDescent="0.2">
      <c r="G628" s="3"/>
      <c r="H628" s="3"/>
    </row>
    <row r="629" spans="7:8" x14ac:dyDescent="0.2">
      <c r="G629" s="3"/>
      <c r="H629" s="3"/>
    </row>
    <row r="630" spans="7:8" x14ac:dyDescent="0.2">
      <c r="G630" s="3"/>
      <c r="H630" s="3"/>
    </row>
    <row r="631" spans="7:8" x14ac:dyDescent="0.2">
      <c r="G631" s="3"/>
      <c r="H631" s="3"/>
    </row>
    <row r="632" spans="7:8" x14ac:dyDescent="0.2">
      <c r="G632" s="3"/>
      <c r="H632" s="3"/>
    </row>
    <row r="633" spans="7:8" x14ac:dyDescent="0.2">
      <c r="G633" s="3"/>
      <c r="H633" s="3"/>
    </row>
    <row r="634" spans="7:8" x14ac:dyDescent="0.2">
      <c r="G634" s="3"/>
      <c r="H634" s="3"/>
    </row>
    <row r="635" spans="7:8" x14ac:dyDescent="0.2">
      <c r="G635" s="3"/>
      <c r="H635" s="3"/>
    </row>
    <row r="636" spans="7:8" x14ac:dyDescent="0.2">
      <c r="G636" s="3"/>
      <c r="H636" s="3"/>
    </row>
    <row r="637" spans="7:8" x14ac:dyDescent="0.2">
      <c r="G637" s="3"/>
      <c r="H637" s="3"/>
    </row>
    <row r="638" spans="7:8" x14ac:dyDescent="0.2">
      <c r="G638" s="3"/>
      <c r="H638" s="3"/>
    </row>
    <row r="639" spans="7:8" x14ac:dyDescent="0.2">
      <c r="G639" s="3"/>
      <c r="H639" s="3"/>
    </row>
    <row r="640" spans="7:8" x14ac:dyDescent="0.2">
      <c r="G640" s="3"/>
      <c r="H640" s="3"/>
    </row>
    <row r="641" spans="7:8" x14ac:dyDescent="0.2">
      <c r="G641" s="3"/>
      <c r="H641" s="3"/>
    </row>
    <row r="642" spans="7:8" x14ac:dyDescent="0.2">
      <c r="G642" s="3"/>
      <c r="H642" s="3"/>
    </row>
    <row r="643" spans="7:8" x14ac:dyDescent="0.2">
      <c r="G643" s="3"/>
      <c r="H643" s="3"/>
    </row>
    <row r="644" spans="7:8" x14ac:dyDescent="0.2">
      <c r="G644" s="3"/>
      <c r="H644" s="3"/>
    </row>
    <row r="645" spans="7:8" x14ac:dyDescent="0.2">
      <c r="G645" s="3"/>
      <c r="H645" s="3"/>
    </row>
    <row r="646" spans="7:8" x14ac:dyDescent="0.2">
      <c r="G646" s="3"/>
      <c r="H646" s="3"/>
    </row>
    <row r="647" spans="7:8" x14ac:dyDescent="0.2">
      <c r="G647" s="3"/>
      <c r="H647" s="3"/>
    </row>
    <row r="648" spans="7:8" x14ac:dyDescent="0.2">
      <c r="G648" s="3"/>
      <c r="H648" s="3"/>
    </row>
    <row r="649" spans="7:8" x14ac:dyDescent="0.2">
      <c r="G649" s="3"/>
      <c r="H649" s="3"/>
    </row>
    <row r="650" spans="7:8" x14ac:dyDescent="0.2">
      <c r="G650" s="3"/>
      <c r="H650" s="3"/>
    </row>
    <row r="651" spans="7:8" x14ac:dyDescent="0.2">
      <c r="G651" s="3"/>
      <c r="H651" s="3"/>
    </row>
    <row r="652" spans="7:8" x14ac:dyDescent="0.2">
      <c r="G652" s="3"/>
      <c r="H652" s="3"/>
    </row>
    <row r="653" spans="7:8" x14ac:dyDescent="0.2">
      <c r="G653" s="3"/>
      <c r="H653" s="3"/>
    </row>
    <row r="654" spans="7:8" x14ac:dyDescent="0.2">
      <c r="G654" s="3"/>
      <c r="H654" s="3"/>
    </row>
    <row r="655" spans="7:8" x14ac:dyDescent="0.2">
      <c r="G655" s="3"/>
      <c r="H655" s="3"/>
    </row>
    <row r="656" spans="7:8" x14ac:dyDescent="0.2">
      <c r="G656" s="3"/>
      <c r="H656" s="3"/>
    </row>
    <row r="657" spans="7:8" x14ac:dyDescent="0.2">
      <c r="G657" s="3"/>
      <c r="H657" s="3"/>
    </row>
    <row r="658" spans="7:8" x14ac:dyDescent="0.2">
      <c r="G658" s="3"/>
      <c r="H658" s="3"/>
    </row>
    <row r="659" spans="7:8" x14ac:dyDescent="0.2">
      <c r="G659" s="3"/>
      <c r="H659" s="3"/>
    </row>
    <row r="660" spans="7:8" x14ac:dyDescent="0.2">
      <c r="G660" s="3"/>
      <c r="H660" s="3"/>
    </row>
    <row r="661" spans="7:8" x14ac:dyDescent="0.2">
      <c r="G661" s="3"/>
      <c r="H661" s="3"/>
    </row>
    <row r="662" spans="7:8" x14ac:dyDescent="0.2">
      <c r="G662" s="3"/>
      <c r="H662" s="3"/>
    </row>
    <row r="663" spans="7:8" x14ac:dyDescent="0.2">
      <c r="G663" s="3"/>
      <c r="H663" s="3"/>
    </row>
    <row r="664" spans="7:8" x14ac:dyDescent="0.2">
      <c r="G664" s="3"/>
      <c r="H664" s="3"/>
    </row>
    <row r="665" spans="7:8" x14ac:dyDescent="0.2">
      <c r="G665" s="3"/>
      <c r="H665" s="3"/>
    </row>
    <row r="666" spans="7:8" x14ac:dyDescent="0.2">
      <c r="G666" s="3"/>
      <c r="H666" s="3"/>
    </row>
    <row r="667" spans="7:8" x14ac:dyDescent="0.2">
      <c r="G667" s="3"/>
      <c r="H667" s="3"/>
    </row>
    <row r="668" spans="7:8" x14ac:dyDescent="0.2">
      <c r="G668" s="3"/>
      <c r="H668" s="3"/>
    </row>
    <row r="669" spans="7:8" x14ac:dyDescent="0.2">
      <c r="G669" s="3"/>
      <c r="H669" s="3"/>
    </row>
    <row r="670" spans="7:8" x14ac:dyDescent="0.2">
      <c r="G670" s="3"/>
      <c r="H670" s="3"/>
    </row>
    <row r="671" spans="7:8" x14ac:dyDescent="0.2">
      <c r="G671" s="3"/>
      <c r="H671" s="3"/>
    </row>
    <row r="672" spans="7:8" x14ac:dyDescent="0.2">
      <c r="G672" s="3"/>
      <c r="H672" s="3"/>
    </row>
    <row r="673" spans="7:8" x14ac:dyDescent="0.2">
      <c r="G673" s="3"/>
      <c r="H673" s="3"/>
    </row>
    <row r="674" spans="7:8" x14ac:dyDescent="0.2">
      <c r="G674" s="3"/>
      <c r="H674" s="3"/>
    </row>
    <row r="675" spans="7:8" x14ac:dyDescent="0.2">
      <c r="G675" s="3"/>
      <c r="H675" s="3"/>
    </row>
    <row r="676" spans="7:8" x14ac:dyDescent="0.2">
      <c r="G676" s="3"/>
      <c r="H676" s="3"/>
    </row>
    <row r="677" spans="7:8" x14ac:dyDescent="0.2">
      <c r="G677" s="3"/>
      <c r="H677" s="3"/>
    </row>
    <row r="678" spans="7:8" x14ac:dyDescent="0.2">
      <c r="G678" s="3"/>
      <c r="H678" s="3"/>
    </row>
    <row r="679" spans="7:8" x14ac:dyDescent="0.2">
      <c r="G679" s="3"/>
      <c r="H679" s="3"/>
    </row>
    <row r="680" spans="7:8" x14ac:dyDescent="0.2">
      <c r="G680" s="3"/>
      <c r="H680" s="3"/>
    </row>
    <row r="681" spans="7:8" x14ac:dyDescent="0.2">
      <c r="G681" s="3"/>
      <c r="H681" s="3"/>
    </row>
    <row r="682" spans="7:8" x14ac:dyDescent="0.2">
      <c r="G682" s="3"/>
      <c r="H682" s="3"/>
    </row>
    <row r="683" spans="7:8" x14ac:dyDescent="0.2">
      <c r="G683" s="3"/>
      <c r="H683" s="3"/>
    </row>
    <row r="684" spans="7:8" x14ac:dyDescent="0.2">
      <c r="G684" s="3"/>
      <c r="H684" s="3"/>
    </row>
    <row r="685" spans="7:8" x14ac:dyDescent="0.2">
      <c r="G685" s="3"/>
      <c r="H685" s="3"/>
    </row>
    <row r="686" spans="7:8" x14ac:dyDescent="0.2">
      <c r="G686" s="3"/>
      <c r="H686" s="3"/>
    </row>
    <row r="687" spans="7:8" x14ac:dyDescent="0.2">
      <c r="G687" s="3"/>
      <c r="H687" s="3"/>
    </row>
    <row r="688" spans="7:8" x14ac:dyDescent="0.2">
      <c r="G688" s="3"/>
      <c r="H688" s="3"/>
    </row>
    <row r="689" spans="7:8" x14ac:dyDescent="0.2">
      <c r="G689" s="3"/>
      <c r="H689" s="3"/>
    </row>
    <row r="690" spans="7:8" x14ac:dyDescent="0.2">
      <c r="G690" s="3"/>
      <c r="H690" s="3"/>
    </row>
    <row r="691" spans="7:8" x14ac:dyDescent="0.2">
      <c r="G691" s="3"/>
      <c r="H691" s="3"/>
    </row>
    <row r="692" spans="7:8" x14ac:dyDescent="0.2">
      <c r="G692" s="3"/>
      <c r="H692" s="3"/>
    </row>
    <row r="693" spans="7:8" x14ac:dyDescent="0.2">
      <c r="G693" s="3"/>
      <c r="H693" s="3"/>
    </row>
    <row r="694" spans="7:8" x14ac:dyDescent="0.2">
      <c r="G694" s="3"/>
      <c r="H694" s="3"/>
    </row>
    <row r="695" spans="7:8" x14ac:dyDescent="0.2">
      <c r="H695" s="3"/>
    </row>
    <row r="696" spans="7:8" x14ac:dyDescent="0.2">
      <c r="H696" s="3"/>
    </row>
    <row r="697" spans="7:8" x14ac:dyDescent="0.2">
      <c r="H697" s="3"/>
    </row>
    <row r="698" spans="7:8" x14ac:dyDescent="0.2">
      <c r="H698" s="3"/>
    </row>
    <row r="699" spans="7:8" x14ac:dyDescent="0.2">
      <c r="H699" s="3"/>
    </row>
    <row r="700" spans="7:8" x14ac:dyDescent="0.2">
      <c r="H700" s="3"/>
    </row>
    <row r="701" spans="7:8" x14ac:dyDescent="0.2">
      <c r="H701" s="3"/>
    </row>
    <row r="702" spans="7:8" x14ac:dyDescent="0.2">
      <c r="H702" s="3"/>
    </row>
    <row r="703" spans="7:8" x14ac:dyDescent="0.2">
      <c r="H703" s="3"/>
    </row>
    <row r="704" spans="7:8" x14ac:dyDescent="0.2">
      <c r="H704" s="3"/>
    </row>
    <row r="705" spans="8:8" x14ac:dyDescent="0.2">
      <c r="H705" s="3"/>
    </row>
    <row r="706" spans="8:8" x14ac:dyDescent="0.2">
      <c r="H706" s="3"/>
    </row>
    <row r="707" spans="8:8" x14ac:dyDescent="0.2">
      <c r="H707" s="3"/>
    </row>
    <row r="708" spans="8:8" x14ac:dyDescent="0.2">
      <c r="H708" s="3"/>
    </row>
    <row r="709" spans="8:8" x14ac:dyDescent="0.2">
      <c r="H709" s="3"/>
    </row>
    <row r="710" spans="8:8" x14ac:dyDescent="0.2">
      <c r="H710" s="3"/>
    </row>
    <row r="711" spans="8:8" x14ac:dyDescent="0.2">
      <c r="H711" s="3"/>
    </row>
    <row r="712" spans="8:8" x14ac:dyDescent="0.2">
      <c r="H712" s="3"/>
    </row>
    <row r="713" spans="8:8" x14ac:dyDescent="0.2">
      <c r="H713" s="3"/>
    </row>
    <row r="714" spans="8:8" x14ac:dyDescent="0.2">
      <c r="H714" s="3"/>
    </row>
    <row r="715" spans="8:8" x14ac:dyDescent="0.2">
      <c r="H715" s="3"/>
    </row>
    <row r="716" spans="8:8" x14ac:dyDescent="0.2">
      <c r="H716" s="3"/>
    </row>
    <row r="717" spans="8:8" x14ac:dyDescent="0.2">
      <c r="H717" s="3"/>
    </row>
    <row r="718" spans="8:8" x14ac:dyDescent="0.2">
      <c r="H718" s="3"/>
    </row>
  </sheetData>
  <mergeCells count="3">
    <mergeCell ref="A1:E1"/>
    <mergeCell ref="A2:E2"/>
    <mergeCell ref="A3:E3"/>
  </mergeCells>
  <phoneticPr fontId="5" type="noConversion"/>
  <printOptions horizontalCentered="1"/>
  <pageMargins left="1" right="0.75" top="1" bottom="1" header="0.5" footer="0.5"/>
  <pageSetup scale="63" fitToHeight="0" orientation="portrait" horizontalDpi="1200" verticalDpi="1200" r:id="rId1"/>
  <headerFooter alignWithMargins="0">
    <oddHeader>&amp;R
Docket Mo. 56165
SCHEDULE V-K-5
Page &amp;P of &amp;N</oddHeader>
    <oddFooter>&amp;LSponsored By:  Brian J. Frantz and Thomas W. Reynolds&amp;CBJF-5</oddFooter>
  </headerFooter>
  <rowBreaks count="2" manualBreakCount="2">
    <brk id="56" max="5" man="1"/>
    <brk id="11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718"/>
  <sheetViews>
    <sheetView zoomScale="85" zoomScaleNormal="85" workbookViewId="0">
      <selection activeCell="A3" sqref="A3:XFD3"/>
    </sheetView>
  </sheetViews>
  <sheetFormatPr defaultColWidth="9.140625" defaultRowHeight="12.75" x14ac:dyDescent="0.2"/>
  <cols>
    <col min="1" max="2" width="10.42578125" style="13" customWidth="1"/>
    <col min="3" max="3" width="18.28515625" style="13" customWidth="1"/>
    <col min="4" max="4" width="51.28515625" style="13" customWidth="1"/>
    <col min="5" max="5" width="16" style="13" customWidth="1"/>
    <col min="6" max="6" width="14" style="13" customWidth="1"/>
    <col min="7" max="7" width="11" style="5" customWidth="1"/>
    <col min="8" max="8" width="11.28515625" style="1" bestFit="1" customWidth="1"/>
    <col min="9" max="9" width="38.7109375" style="6" customWidth="1"/>
    <col min="10" max="10" width="10.28515625" style="6" bestFit="1" customWidth="1"/>
    <col min="11" max="11" width="2.42578125" style="6" bestFit="1" customWidth="1"/>
    <col min="12" max="16384" width="9.140625" style="6"/>
  </cols>
  <sheetData>
    <row r="1" spans="1:6" x14ac:dyDescent="0.2">
      <c r="A1" s="55" t="s">
        <v>468</v>
      </c>
      <c r="B1" s="55"/>
      <c r="C1" s="55"/>
      <c r="D1" s="55"/>
      <c r="E1" s="55"/>
      <c r="F1" s="11"/>
    </row>
    <row r="2" spans="1:6" x14ac:dyDescent="0.2">
      <c r="A2" s="55" t="s">
        <v>48</v>
      </c>
      <c r="B2" s="55"/>
      <c r="C2" s="55"/>
      <c r="D2" s="55"/>
      <c r="E2" s="55"/>
      <c r="F2" s="11"/>
    </row>
    <row r="3" spans="1:6" x14ac:dyDescent="0.2">
      <c r="A3" s="55" t="s">
        <v>181</v>
      </c>
      <c r="B3" s="55"/>
      <c r="C3" s="55"/>
      <c r="D3" s="55"/>
      <c r="E3" s="55"/>
      <c r="F3" s="11"/>
    </row>
    <row r="4" spans="1:6" x14ac:dyDescent="0.2">
      <c r="A4" s="12"/>
      <c r="B4" s="12"/>
      <c r="D4" s="12"/>
    </row>
    <row r="5" spans="1:6" x14ac:dyDescent="0.2">
      <c r="A5" s="12"/>
      <c r="B5" s="12" t="s">
        <v>50</v>
      </c>
      <c r="C5" s="13" t="s">
        <v>0</v>
      </c>
    </row>
    <row r="6" spans="1:6" x14ac:dyDescent="0.2">
      <c r="C6" s="13" t="s">
        <v>51</v>
      </c>
    </row>
    <row r="7" spans="1:6" x14ac:dyDescent="0.2">
      <c r="C7" s="13" t="s">
        <v>1</v>
      </c>
    </row>
    <row r="9" spans="1:6" x14ac:dyDescent="0.2">
      <c r="A9" s="12"/>
      <c r="B9" s="12" t="s">
        <v>2</v>
      </c>
      <c r="C9" s="13" t="s">
        <v>3</v>
      </c>
    </row>
    <row r="10" spans="1:6" x14ac:dyDescent="0.2">
      <c r="A10" s="12"/>
      <c r="B10" s="12"/>
      <c r="C10" s="13" t="s">
        <v>4</v>
      </c>
    </row>
    <row r="11" spans="1:6" x14ac:dyDescent="0.2">
      <c r="C11" s="13" t="s">
        <v>5</v>
      </c>
    </row>
    <row r="12" spans="1:6" x14ac:dyDescent="0.2">
      <c r="C12" s="13" t="s">
        <v>6</v>
      </c>
    </row>
    <row r="15" spans="1:6" ht="25.5" x14ac:dyDescent="0.2">
      <c r="A15" s="14" t="s">
        <v>13</v>
      </c>
      <c r="B15" s="14" t="s">
        <v>12</v>
      </c>
      <c r="C15" s="14" t="s">
        <v>8</v>
      </c>
      <c r="D15" s="14" t="s">
        <v>52</v>
      </c>
      <c r="E15" s="14" t="s">
        <v>7</v>
      </c>
      <c r="F15" s="14" t="s">
        <v>9</v>
      </c>
    </row>
    <row r="16" spans="1:6" x14ac:dyDescent="0.2">
      <c r="A16" s="15"/>
      <c r="B16" s="15" t="s">
        <v>53</v>
      </c>
      <c r="C16" s="13" t="s">
        <v>44</v>
      </c>
      <c r="D16" s="13" t="s">
        <v>45</v>
      </c>
      <c r="E16" s="32">
        <v>19752743.829999998</v>
      </c>
      <c r="F16" s="17" t="s">
        <v>14</v>
      </c>
    </row>
    <row r="17" spans="1:8" s="7" customFormat="1" x14ac:dyDescent="0.2">
      <c r="A17" s="15"/>
      <c r="B17" s="15" t="s">
        <v>53</v>
      </c>
      <c r="C17" s="13" t="s">
        <v>46</v>
      </c>
      <c r="D17" s="13" t="s">
        <v>47</v>
      </c>
      <c r="E17" s="32">
        <v>5853226.0300000003</v>
      </c>
      <c r="F17" s="17" t="s">
        <v>15</v>
      </c>
      <c r="G17" s="2"/>
      <c r="H17" s="2"/>
    </row>
    <row r="18" spans="1:8" x14ac:dyDescent="0.2">
      <c r="A18" s="22"/>
      <c r="B18" s="22"/>
      <c r="C18" s="19"/>
      <c r="D18" s="20" t="s">
        <v>182</v>
      </c>
      <c r="E18" s="21">
        <f>SUM(E16:E17)</f>
        <v>25605969.859999999</v>
      </c>
      <c r="F18" s="17"/>
      <c r="G18" s="1"/>
    </row>
    <row r="19" spans="1:8" x14ac:dyDescent="0.2">
      <c r="A19" s="22"/>
      <c r="B19" s="22"/>
      <c r="C19" s="19"/>
      <c r="D19" s="23"/>
      <c r="E19" s="24"/>
      <c r="F19" s="17"/>
      <c r="G19" s="1"/>
    </row>
    <row r="20" spans="1:8" x14ac:dyDescent="0.2">
      <c r="A20" s="22"/>
      <c r="B20" s="15" t="s">
        <v>53</v>
      </c>
      <c r="C20" s="13" t="s">
        <v>183</v>
      </c>
      <c r="D20" s="13" t="s">
        <v>55</v>
      </c>
      <c r="E20" s="32">
        <v>987699.61</v>
      </c>
      <c r="F20" s="17"/>
      <c r="G20" s="1"/>
    </row>
    <row r="21" spans="1:8" x14ac:dyDescent="0.2">
      <c r="A21" s="22"/>
      <c r="B21" s="15" t="s">
        <v>53</v>
      </c>
      <c r="C21" s="13" t="s">
        <v>184</v>
      </c>
      <c r="D21" s="13" t="s">
        <v>185</v>
      </c>
      <c r="E21" s="32">
        <v>631950.41</v>
      </c>
      <c r="F21" s="17"/>
      <c r="G21" s="1"/>
    </row>
    <row r="22" spans="1:8" x14ac:dyDescent="0.2">
      <c r="A22" s="22"/>
      <c r="B22" s="15" t="s">
        <v>53</v>
      </c>
      <c r="C22" s="13" t="s">
        <v>186</v>
      </c>
      <c r="D22" s="13" t="s">
        <v>187</v>
      </c>
      <c r="E22" s="32">
        <v>431534.15</v>
      </c>
      <c r="F22" s="17"/>
      <c r="G22" s="1"/>
    </row>
    <row r="23" spans="1:8" x14ac:dyDescent="0.2">
      <c r="A23" s="22"/>
      <c r="B23" s="15" t="s">
        <v>53</v>
      </c>
      <c r="C23" s="13" t="s">
        <v>188</v>
      </c>
      <c r="D23" s="13" t="s">
        <v>189</v>
      </c>
      <c r="E23" s="32">
        <v>427587.38</v>
      </c>
      <c r="F23" s="17"/>
      <c r="G23" s="1"/>
    </row>
    <row r="24" spans="1:8" x14ac:dyDescent="0.2">
      <c r="A24" s="22"/>
      <c r="B24" s="15" t="s">
        <v>53</v>
      </c>
      <c r="C24" s="13" t="s">
        <v>190</v>
      </c>
      <c r="D24" s="13" t="s">
        <v>191</v>
      </c>
      <c r="E24" s="32">
        <v>396871.08999999997</v>
      </c>
      <c r="F24" s="17"/>
      <c r="G24" s="1"/>
    </row>
    <row r="25" spans="1:8" x14ac:dyDescent="0.2">
      <c r="A25" s="22"/>
      <c r="B25" s="15" t="s">
        <v>53</v>
      </c>
      <c r="C25" s="13" t="s">
        <v>192</v>
      </c>
      <c r="D25" s="13" t="s">
        <v>193</v>
      </c>
      <c r="E25" s="32">
        <v>350583.22000000003</v>
      </c>
      <c r="F25" s="17"/>
      <c r="G25" s="1"/>
    </row>
    <row r="26" spans="1:8" x14ac:dyDescent="0.2">
      <c r="A26" s="22"/>
      <c r="B26" s="15" t="s">
        <v>53</v>
      </c>
      <c r="C26" s="13" t="s">
        <v>194</v>
      </c>
      <c r="D26" s="13" t="s">
        <v>195</v>
      </c>
      <c r="E26" s="32">
        <v>308680.42</v>
      </c>
      <c r="F26" s="17"/>
      <c r="G26" s="1"/>
    </row>
    <row r="27" spans="1:8" x14ac:dyDescent="0.2">
      <c r="A27" s="22"/>
      <c r="B27" s="15" t="s">
        <v>53</v>
      </c>
      <c r="C27" s="13" t="s">
        <v>196</v>
      </c>
      <c r="D27" s="13" t="s">
        <v>197</v>
      </c>
      <c r="E27" s="32">
        <v>262948.62</v>
      </c>
      <c r="F27" s="17"/>
      <c r="G27" s="1"/>
    </row>
    <row r="28" spans="1:8" x14ac:dyDescent="0.2">
      <c r="A28" s="22"/>
      <c r="B28" s="15" t="s">
        <v>53</v>
      </c>
      <c r="C28" s="13" t="s">
        <v>198</v>
      </c>
      <c r="D28" s="13" t="s">
        <v>199</v>
      </c>
      <c r="E28" s="32">
        <v>245077.88999999998</v>
      </c>
      <c r="F28" s="17"/>
      <c r="G28" s="1"/>
    </row>
    <row r="29" spans="1:8" x14ac:dyDescent="0.2">
      <c r="A29" s="22"/>
      <c r="B29" s="15" t="s">
        <v>53</v>
      </c>
      <c r="C29" s="13" t="s">
        <v>200</v>
      </c>
      <c r="D29" s="13" t="s">
        <v>201</v>
      </c>
      <c r="E29" s="32">
        <v>219888.7</v>
      </c>
      <c r="F29" s="17"/>
      <c r="G29" s="1"/>
    </row>
    <row r="30" spans="1:8" x14ac:dyDescent="0.2">
      <c r="A30" s="22"/>
      <c r="B30" s="15" t="s">
        <v>53</v>
      </c>
      <c r="C30" s="13" t="s">
        <v>202</v>
      </c>
      <c r="D30" s="13" t="s">
        <v>203</v>
      </c>
      <c r="E30" s="32">
        <v>215091.84</v>
      </c>
      <c r="F30" s="17"/>
      <c r="G30" s="1"/>
    </row>
    <row r="31" spans="1:8" x14ac:dyDescent="0.2">
      <c r="A31" s="22"/>
      <c r="B31" s="15" t="s">
        <v>53</v>
      </c>
      <c r="C31" s="13" t="s">
        <v>204</v>
      </c>
      <c r="D31" s="13" t="s">
        <v>205</v>
      </c>
      <c r="E31" s="32">
        <v>207493.47</v>
      </c>
      <c r="F31" s="17"/>
      <c r="G31" s="1"/>
    </row>
    <row r="32" spans="1:8" x14ac:dyDescent="0.2">
      <c r="A32" s="22"/>
      <c r="B32" s="15" t="s">
        <v>53</v>
      </c>
      <c r="C32" s="13" t="s">
        <v>206</v>
      </c>
      <c r="D32" s="13" t="s">
        <v>207</v>
      </c>
      <c r="E32" s="32">
        <v>192368.25</v>
      </c>
      <c r="F32" s="17"/>
      <c r="G32" s="1"/>
    </row>
    <row r="33" spans="1:7" x14ac:dyDescent="0.2">
      <c r="A33" s="22"/>
      <c r="B33" s="15" t="s">
        <v>53</v>
      </c>
      <c r="C33" s="13" t="s">
        <v>208</v>
      </c>
      <c r="D33" s="13" t="s">
        <v>209</v>
      </c>
      <c r="E33" s="32">
        <v>170479.64</v>
      </c>
      <c r="F33" s="17"/>
      <c r="G33" s="1"/>
    </row>
    <row r="34" spans="1:7" x14ac:dyDescent="0.2">
      <c r="A34" s="22"/>
      <c r="B34" s="15" t="s">
        <v>53</v>
      </c>
      <c r="C34" s="13" t="s">
        <v>210</v>
      </c>
      <c r="D34" s="13" t="s">
        <v>211</v>
      </c>
      <c r="E34" s="32">
        <v>166558.66999999998</v>
      </c>
      <c r="F34" s="17"/>
      <c r="G34" s="1"/>
    </row>
    <row r="35" spans="1:7" x14ac:dyDescent="0.2">
      <c r="A35" s="22"/>
      <c r="B35" s="15" t="s">
        <v>53</v>
      </c>
      <c r="C35" s="13" t="s">
        <v>212</v>
      </c>
      <c r="D35" s="13" t="s">
        <v>213</v>
      </c>
      <c r="E35" s="32">
        <v>161682.85</v>
      </c>
      <c r="F35" s="17"/>
      <c r="G35" s="1"/>
    </row>
    <row r="36" spans="1:7" x14ac:dyDescent="0.2">
      <c r="A36" s="22"/>
      <c r="B36" s="15" t="s">
        <v>53</v>
      </c>
      <c r="C36" s="13" t="s">
        <v>214</v>
      </c>
      <c r="D36" s="13" t="s">
        <v>215</v>
      </c>
      <c r="E36" s="32">
        <v>142592.56</v>
      </c>
      <c r="F36" s="17"/>
      <c r="G36" s="1"/>
    </row>
    <row r="37" spans="1:7" x14ac:dyDescent="0.2">
      <c r="A37" s="22"/>
      <c r="B37" s="15" t="s">
        <v>53</v>
      </c>
      <c r="C37" s="13" t="s">
        <v>216</v>
      </c>
      <c r="D37" s="13" t="s">
        <v>217</v>
      </c>
      <c r="E37" s="32">
        <v>140104.78999999998</v>
      </c>
      <c r="F37" s="17"/>
      <c r="G37" s="1"/>
    </row>
    <row r="38" spans="1:7" x14ac:dyDescent="0.2">
      <c r="A38" s="22"/>
      <c r="B38" s="15" t="s">
        <v>53</v>
      </c>
      <c r="C38" s="13" t="s">
        <v>218</v>
      </c>
      <c r="D38" s="13" t="s">
        <v>219</v>
      </c>
      <c r="E38" s="32">
        <v>132886.98000000001</v>
      </c>
      <c r="F38" s="17"/>
      <c r="G38" s="1"/>
    </row>
    <row r="39" spans="1:7" x14ac:dyDescent="0.2">
      <c r="A39" s="22"/>
      <c r="B39" s="15" t="s">
        <v>53</v>
      </c>
      <c r="C39" s="13" t="s">
        <v>220</v>
      </c>
      <c r="D39" s="13" t="s">
        <v>221</v>
      </c>
      <c r="E39" s="32">
        <v>129188.17</v>
      </c>
      <c r="F39" s="17"/>
      <c r="G39" s="1"/>
    </row>
    <row r="40" spans="1:7" x14ac:dyDescent="0.2">
      <c r="A40" s="22"/>
      <c r="B40" s="15" t="s">
        <v>53</v>
      </c>
      <c r="C40" s="13" t="s">
        <v>222</v>
      </c>
      <c r="D40" s="13" t="s">
        <v>223</v>
      </c>
      <c r="E40" s="32">
        <v>127829.01999999999</v>
      </c>
      <c r="F40" s="17"/>
      <c r="G40" s="1"/>
    </row>
    <row r="41" spans="1:7" x14ac:dyDescent="0.2">
      <c r="A41" s="22"/>
      <c r="B41" s="15" t="s">
        <v>53</v>
      </c>
      <c r="C41" s="13" t="s">
        <v>224</v>
      </c>
      <c r="D41" s="13" t="s">
        <v>225</v>
      </c>
      <c r="E41" s="32">
        <v>122571.33</v>
      </c>
      <c r="F41" s="17"/>
      <c r="G41" s="1"/>
    </row>
    <row r="42" spans="1:7" x14ac:dyDescent="0.2">
      <c r="A42" s="22"/>
      <c r="B42" s="15" t="s">
        <v>53</v>
      </c>
      <c r="C42" s="13" t="s">
        <v>226</v>
      </c>
      <c r="D42" s="13" t="s">
        <v>227</v>
      </c>
      <c r="E42" s="32">
        <v>118265.22</v>
      </c>
      <c r="F42" s="17"/>
      <c r="G42" s="1"/>
    </row>
    <row r="43" spans="1:7" x14ac:dyDescent="0.2">
      <c r="A43" s="22"/>
      <c r="B43" s="15" t="s">
        <v>53</v>
      </c>
      <c r="C43" s="13" t="s">
        <v>228</v>
      </c>
      <c r="D43" s="13" t="s">
        <v>229</v>
      </c>
      <c r="E43" s="32">
        <v>108403.70999999999</v>
      </c>
      <c r="F43" s="17"/>
      <c r="G43" s="1"/>
    </row>
    <row r="44" spans="1:7" x14ac:dyDescent="0.2">
      <c r="A44" s="22"/>
      <c r="B44" s="15" t="s">
        <v>53</v>
      </c>
      <c r="C44" s="13" t="s">
        <v>230</v>
      </c>
      <c r="D44" s="13" t="s">
        <v>231</v>
      </c>
      <c r="E44" s="32">
        <v>105527.56000000001</v>
      </c>
      <c r="F44" s="17"/>
      <c r="G44" s="1"/>
    </row>
    <row r="45" spans="1:7" x14ac:dyDescent="0.2">
      <c r="A45" s="22"/>
      <c r="B45" s="15" t="s">
        <v>53</v>
      </c>
      <c r="C45" s="13" t="s">
        <v>232</v>
      </c>
      <c r="D45" s="13" t="s">
        <v>233</v>
      </c>
      <c r="E45" s="32">
        <v>102847.29</v>
      </c>
      <c r="F45" s="17"/>
      <c r="G45" s="1"/>
    </row>
    <row r="46" spans="1:7" x14ac:dyDescent="0.2">
      <c r="A46" s="22"/>
      <c r="B46" s="15" t="s">
        <v>53</v>
      </c>
      <c r="C46" s="15"/>
      <c r="D46" s="26" t="s">
        <v>234</v>
      </c>
      <c r="E46" s="33">
        <f>SUM(E20:E45)</f>
        <v>6606712.839999998</v>
      </c>
      <c r="F46" s="17"/>
      <c r="G46" s="1"/>
    </row>
    <row r="47" spans="1:7" x14ac:dyDescent="0.2">
      <c r="A47" s="22"/>
      <c r="B47" s="15"/>
      <c r="C47" s="15"/>
      <c r="E47" s="32"/>
      <c r="F47" s="17"/>
      <c r="G47" s="1"/>
    </row>
    <row r="48" spans="1:7" x14ac:dyDescent="0.2">
      <c r="A48" s="22"/>
      <c r="B48" s="15"/>
      <c r="C48" s="15"/>
      <c r="D48" s="20" t="s">
        <v>235</v>
      </c>
      <c r="E48" s="34">
        <v>3526490.3699999987</v>
      </c>
      <c r="F48" s="17"/>
      <c r="G48" s="1"/>
    </row>
    <row r="49" spans="1:7" x14ac:dyDescent="0.2">
      <c r="A49" s="22"/>
      <c r="B49" s="15"/>
      <c r="C49" s="15"/>
      <c r="E49" s="32"/>
      <c r="F49" s="17"/>
      <c r="G49" s="1"/>
    </row>
    <row r="50" spans="1:7" ht="13.5" thickBot="1" x14ac:dyDescent="0.25">
      <c r="A50" s="22"/>
      <c r="B50" s="15"/>
      <c r="C50" s="15"/>
      <c r="D50" s="20" t="s">
        <v>178</v>
      </c>
      <c r="E50" s="35">
        <f>+E48+E46+E18</f>
        <v>35739173.069999993</v>
      </c>
      <c r="F50" s="17"/>
      <c r="G50" s="1"/>
    </row>
    <row r="51" spans="1:7" ht="13.5" thickTop="1" x14ac:dyDescent="0.2">
      <c r="A51" s="22"/>
      <c r="B51" s="15"/>
      <c r="C51" s="15"/>
      <c r="E51" s="32"/>
      <c r="F51" s="17"/>
      <c r="G51" s="1"/>
    </row>
    <row r="52" spans="1:7" x14ac:dyDescent="0.2">
      <c r="A52" s="22"/>
      <c r="B52" s="15"/>
      <c r="C52" s="15"/>
      <c r="E52" s="32"/>
      <c r="F52" s="17"/>
      <c r="G52" s="1"/>
    </row>
    <row r="53" spans="1:7" x14ac:dyDescent="0.2">
      <c r="A53" s="22"/>
      <c r="B53" s="22"/>
      <c r="C53" s="19"/>
      <c r="F53" s="17"/>
      <c r="G53" s="1"/>
    </row>
    <row r="54" spans="1:7" x14ac:dyDescent="0.2">
      <c r="A54" s="22"/>
      <c r="B54" s="22"/>
      <c r="C54" s="19"/>
      <c r="D54" s="23"/>
      <c r="E54" s="24"/>
      <c r="F54" s="17"/>
      <c r="G54" s="1"/>
    </row>
    <row r="55" spans="1:7" ht="25.5" x14ac:dyDescent="0.2">
      <c r="A55" s="36" t="s">
        <v>13</v>
      </c>
      <c r="B55" s="14" t="s">
        <v>12</v>
      </c>
      <c r="C55" s="14" t="s">
        <v>8</v>
      </c>
      <c r="D55" s="37" t="s">
        <v>52</v>
      </c>
      <c r="E55" s="38" t="s">
        <v>7</v>
      </c>
      <c r="F55" s="38" t="s">
        <v>9</v>
      </c>
      <c r="G55" s="1"/>
    </row>
    <row r="56" spans="1:7" x14ac:dyDescent="0.2">
      <c r="A56" s="15"/>
      <c r="B56" s="15" t="s">
        <v>107</v>
      </c>
      <c r="C56" s="13" t="s">
        <v>34</v>
      </c>
      <c r="D56" s="13" t="s">
        <v>35</v>
      </c>
      <c r="E56" s="39">
        <v>8516189.7699999996</v>
      </c>
      <c r="F56" s="17" t="s">
        <v>15</v>
      </c>
      <c r="G56" s="1"/>
    </row>
    <row r="57" spans="1:7" x14ac:dyDescent="0.2">
      <c r="A57" s="15"/>
      <c r="B57" s="15" t="s">
        <v>107</v>
      </c>
      <c r="C57" s="13" t="s">
        <v>38</v>
      </c>
      <c r="D57" s="13" t="s">
        <v>39</v>
      </c>
      <c r="E57" s="39">
        <v>2248205.38</v>
      </c>
      <c r="F57" s="17" t="s">
        <v>14</v>
      </c>
      <c r="G57" s="1"/>
    </row>
    <row r="58" spans="1:7" x14ac:dyDescent="0.2">
      <c r="A58" s="15"/>
      <c r="B58" s="15" t="s">
        <v>107</v>
      </c>
      <c r="C58" s="13" t="s">
        <v>236</v>
      </c>
      <c r="D58" s="13" t="s">
        <v>55</v>
      </c>
      <c r="E58" s="39">
        <v>1511043.18</v>
      </c>
      <c r="F58" s="17"/>
      <c r="G58" s="1"/>
    </row>
    <row r="59" spans="1:7" x14ac:dyDescent="0.2">
      <c r="A59" s="22"/>
      <c r="B59" s="22"/>
      <c r="C59" s="19"/>
      <c r="D59" s="20" t="s">
        <v>237</v>
      </c>
      <c r="E59" s="21">
        <f>SUM(E56:E58)</f>
        <v>12275438.329999998</v>
      </c>
      <c r="F59" s="17"/>
      <c r="G59" s="1"/>
    </row>
    <row r="60" spans="1:7" x14ac:dyDescent="0.2">
      <c r="A60" s="22"/>
      <c r="B60" s="22"/>
      <c r="C60" s="19"/>
      <c r="D60" s="23"/>
      <c r="E60" s="24"/>
      <c r="F60" s="17"/>
      <c r="G60" s="1"/>
    </row>
    <row r="61" spans="1:7" x14ac:dyDescent="0.2">
      <c r="A61" s="22"/>
      <c r="B61" s="15" t="s">
        <v>107</v>
      </c>
      <c r="C61" s="13" t="s">
        <v>238</v>
      </c>
      <c r="D61" s="13" t="s">
        <v>239</v>
      </c>
      <c r="E61" s="39">
        <v>936891.02</v>
      </c>
      <c r="F61" s="17"/>
      <c r="G61" s="1"/>
    </row>
    <row r="62" spans="1:7" x14ac:dyDescent="0.2">
      <c r="A62" s="22"/>
      <c r="B62" s="15" t="s">
        <v>107</v>
      </c>
      <c r="C62" s="13" t="s">
        <v>36</v>
      </c>
      <c r="D62" s="13" t="s">
        <v>37</v>
      </c>
      <c r="E62" s="39">
        <v>892369.8</v>
      </c>
      <c r="F62" s="17"/>
      <c r="G62" s="1"/>
    </row>
    <row r="63" spans="1:7" x14ac:dyDescent="0.2">
      <c r="A63" s="22"/>
      <c r="B63" s="15" t="s">
        <v>107</v>
      </c>
      <c r="C63" s="13" t="s">
        <v>42</v>
      </c>
      <c r="D63" s="13" t="s">
        <v>43</v>
      </c>
      <c r="E63" s="39">
        <v>511151.81</v>
      </c>
      <c r="F63" s="17"/>
      <c r="G63" s="1"/>
    </row>
    <row r="64" spans="1:7" x14ac:dyDescent="0.2">
      <c r="A64" s="22"/>
      <c r="B64" s="15" t="s">
        <v>107</v>
      </c>
      <c r="C64" s="13" t="s">
        <v>40</v>
      </c>
      <c r="D64" s="13" t="s">
        <v>41</v>
      </c>
      <c r="E64" s="39">
        <v>349036.78</v>
      </c>
      <c r="F64" s="17"/>
      <c r="G64" s="1"/>
    </row>
    <row r="65" spans="1:7" x14ac:dyDescent="0.2">
      <c r="A65" s="22"/>
      <c r="B65" s="15" t="s">
        <v>107</v>
      </c>
      <c r="C65" s="13" t="s">
        <v>240</v>
      </c>
      <c r="D65" s="13" t="s">
        <v>241</v>
      </c>
      <c r="E65" s="39">
        <v>194183.7</v>
      </c>
      <c r="F65" s="17"/>
      <c r="G65" s="1"/>
    </row>
    <row r="66" spans="1:7" x14ac:dyDescent="0.2">
      <c r="A66" s="22"/>
      <c r="B66" s="15" t="s">
        <v>107</v>
      </c>
      <c r="C66" s="13" t="s">
        <v>242</v>
      </c>
      <c r="D66" s="13" t="s">
        <v>243</v>
      </c>
      <c r="E66" s="39">
        <v>185022.74000000002</v>
      </c>
      <c r="F66" s="17"/>
      <c r="G66" s="1"/>
    </row>
    <row r="67" spans="1:7" x14ac:dyDescent="0.2">
      <c r="A67" s="22"/>
      <c r="B67" s="15" t="s">
        <v>107</v>
      </c>
      <c r="C67" s="13" t="s">
        <v>244</v>
      </c>
      <c r="D67" s="13" t="s">
        <v>245</v>
      </c>
      <c r="E67" s="39">
        <v>140550.89000000001</v>
      </c>
      <c r="F67" s="17"/>
      <c r="G67" s="1"/>
    </row>
    <row r="68" spans="1:7" x14ac:dyDescent="0.2">
      <c r="A68" s="22"/>
      <c r="B68" s="15" t="s">
        <v>107</v>
      </c>
      <c r="C68" s="13" t="s">
        <v>246</v>
      </c>
      <c r="D68" s="13" t="s">
        <v>247</v>
      </c>
      <c r="E68" s="39">
        <v>118475.9</v>
      </c>
      <c r="F68" s="17"/>
      <c r="G68" s="1"/>
    </row>
    <row r="69" spans="1:7" x14ac:dyDescent="0.2">
      <c r="A69" s="22"/>
      <c r="B69" s="15" t="s">
        <v>107</v>
      </c>
      <c r="C69" s="13" t="s">
        <v>248</v>
      </c>
      <c r="D69" s="13" t="s">
        <v>249</v>
      </c>
      <c r="E69" s="39">
        <v>116364.32</v>
      </c>
      <c r="F69" s="28"/>
      <c r="G69" s="1"/>
    </row>
    <row r="70" spans="1:7" x14ac:dyDescent="0.2">
      <c r="A70" s="22"/>
      <c r="B70" s="15" t="s">
        <v>107</v>
      </c>
      <c r="C70" s="13" t="s">
        <v>250</v>
      </c>
      <c r="D70" s="13" t="s">
        <v>251</v>
      </c>
      <c r="E70" s="39">
        <v>114147.61</v>
      </c>
      <c r="F70" s="28"/>
      <c r="G70" s="1"/>
    </row>
    <row r="71" spans="1:7" x14ac:dyDescent="0.2">
      <c r="A71" s="22"/>
      <c r="B71" s="15" t="s">
        <v>107</v>
      </c>
      <c r="C71" s="13" t="s">
        <v>252</v>
      </c>
      <c r="D71" s="13" t="s">
        <v>253</v>
      </c>
      <c r="E71" s="39">
        <v>111173.5</v>
      </c>
      <c r="F71" s="28"/>
      <c r="G71" s="1"/>
    </row>
    <row r="72" spans="1:7" x14ac:dyDescent="0.2">
      <c r="A72" s="22"/>
      <c r="B72" s="15" t="s">
        <v>107</v>
      </c>
      <c r="C72" s="13" t="s">
        <v>254</v>
      </c>
      <c r="D72" s="13" t="s">
        <v>255</v>
      </c>
      <c r="E72" s="39">
        <v>109734.92</v>
      </c>
      <c r="F72" s="28"/>
      <c r="G72" s="1"/>
    </row>
    <row r="73" spans="1:7" x14ac:dyDescent="0.2">
      <c r="A73" s="22"/>
      <c r="B73" s="15" t="s">
        <v>107</v>
      </c>
      <c r="C73" s="13" t="s">
        <v>256</v>
      </c>
      <c r="D73" s="13" t="s">
        <v>257</v>
      </c>
      <c r="E73" s="39">
        <v>107196.96</v>
      </c>
      <c r="F73" s="28"/>
      <c r="G73" s="1"/>
    </row>
    <row r="74" spans="1:7" x14ac:dyDescent="0.2">
      <c r="A74" s="22"/>
      <c r="B74" s="15" t="s">
        <v>107</v>
      </c>
      <c r="C74" s="13" t="s">
        <v>258</v>
      </c>
      <c r="D74" s="13" t="s">
        <v>259</v>
      </c>
      <c r="E74" s="39">
        <v>107068.9</v>
      </c>
      <c r="F74" s="28"/>
      <c r="G74" s="1"/>
    </row>
    <row r="75" spans="1:7" x14ac:dyDescent="0.2">
      <c r="A75" s="22"/>
      <c r="B75" s="15" t="s">
        <v>107</v>
      </c>
      <c r="C75" s="13" t="s">
        <v>260</v>
      </c>
      <c r="D75" s="13" t="s">
        <v>261</v>
      </c>
      <c r="E75" s="39">
        <v>106190.02</v>
      </c>
      <c r="F75" s="28"/>
      <c r="G75" s="1"/>
    </row>
    <row r="76" spans="1:7" x14ac:dyDescent="0.2">
      <c r="A76" s="22"/>
      <c r="B76" s="15" t="s">
        <v>107</v>
      </c>
      <c r="C76" s="13" t="s">
        <v>262</v>
      </c>
      <c r="D76" s="13" t="s">
        <v>263</v>
      </c>
      <c r="E76" s="39">
        <v>104828.08</v>
      </c>
      <c r="F76" s="28"/>
      <c r="G76" s="1"/>
    </row>
    <row r="77" spans="1:7" x14ac:dyDescent="0.2">
      <c r="A77" s="22"/>
      <c r="B77" s="22"/>
      <c r="C77" s="15"/>
      <c r="D77" s="26" t="s">
        <v>264</v>
      </c>
      <c r="E77" s="33">
        <f>SUM(E61:E76)</f>
        <v>4204386.95</v>
      </c>
      <c r="F77" s="28"/>
      <c r="G77" s="1"/>
    </row>
    <row r="78" spans="1:7" x14ac:dyDescent="0.2">
      <c r="A78" s="22"/>
      <c r="B78" s="22"/>
      <c r="C78" s="15"/>
      <c r="D78" s="40"/>
      <c r="E78" s="27"/>
      <c r="F78" s="28"/>
      <c r="G78" s="1"/>
    </row>
    <row r="79" spans="1:7" x14ac:dyDescent="0.2">
      <c r="A79" s="22"/>
      <c r="B79" s="22"/>
      <c r="C79" s="19"/>
      <c r="D79" s="20" t="s">
        <v>265</v>
      </c>
      <c r="E79" s="41">
        <v>1221789.2500000005</v>
      </c>
      <c r="F79" s="17"/>
      <c r="G79" s="1"/>
    </row>
    <row r="80" spans="1:7" x14ac:dyDescent="0.2">
      <c r="A80" s="22"/>
      <c r="B80" s="22"/>
      <c r="C80" s="19"/>
      <c r="D80" s="23"/>
      <c r="E80" s="24"/>
      <c r="F80" s="17"/>
      <c r="G80" s="1"/>
    </row>
    <row r="81" spans="1:7" x14ac:dyDescent="0.2">
      <c r="A81" s="22"/>
      <c r="B81" s="22"/>
      <c r="C81" s="19"/>
      <c r="D81" s="20" t="s">
        <v>179</v>
      </c>
      <c r="E81" s="33">
        <f>+E79+E77+E59</f>
        <v>17701614.530000001</v>
      </c>
      <c r="F81" s="17"/>
      <c r="G81" s="1"/>
    </row>
    <row r="82" spans="1:7" x14ac:dyDescent="0.2">
      <c r="A82" s="11"/>
      <c r="B82" s="42"/>
      <c r="C82" s="42"/>
      <c r="D82" s="43"/>
      <c r="E82" s="44"/>
      <c r="F82" s="44"/>
      <c r="G82" s="1"/>
    </row>
    <row r="83" spans="1:7" ht="13.5" thickBot="1" x14ac:dyDescent="0.25">
      <c r="A83" s="11"/>
      <c r="B83" s="42"/>
      <c r="C83" s="42"/>
      <c r="D83" s="26" t="s">
        <v>180</v>
      </c>
      <c r="E83" s="45">
        <f>+E81+E50</f>
        <v>53440787.599999994</v>
      </c>
      <c r="F83" s="44"/>
      <c r="G83" s="1"/>
    </row>
    <row r="84" spans="1:7" ht="13.5" thickTop="1" x14ac:dyDescent="0.2">
      <c r="A84" s="11"/>
      <c r="B84" s="42"/>
      <c r="C84" s="42"/>
      <c r="D84" s="43"/>
      <c r="E84" s="44"/>
      <c r="F84" s="44"/>
      <c r="G84" s="1"/>
    </row>
    <row r="85" spans="1:7" x14ac:dyDescent="0.2">
      <c r="A85" s="15"/>
      <c r="B85" s="15"/>
      <c r="C85" s="15"/>
      <c r="D85" s="26"/>
      <c r="E85" s="27"/>
      <c r="F85" s="28"/>
      <c r="G85" s="1"/>
    </row>
    <row r="86" spans="1:7" x14ac:dyDescent="0.2">
      <c r="A86" s="15"/>
      <c r="B86" s="15"/>
      <c r="C86" s="15"/>
      <c r="D86" s="26"/>
      <c r="E86" s="27"/>
      <c r="F86" s="28"/>
      <c r="G86" s="1"/>
    </row>
    <row r="87" spans="1:7" x14ac:dyDescent="0.2">
      <c r="G87" s="1"/>
    </row>
    <row r="88" spans="1:7" x14ac:dyDescent="0.2">
      <c r="A88" s="15"/>
      <c r="B88" s="30" t="s">
        <v>10</v>
      </c>
      <c r="D88" s="31"/>
      <c r="G88" s="1"/>
    </row>
    <row r="89" spans="1:7" x14ac:dyDescent="0.2">
      <c r="A89" s="15"/>
      <c r="D89" s="13" t="s">
        <v>168</v>
      </c>
      <c r="G89" s="1"/>
    </row>
    <row r="90" spans="1:7" x14ac:dyDescent="0.2">
      <c r="A90" s="15"/>
      <c r="D90" s="13" t="s">
        <v>169</v>
      </c>
      <c r="G90" s="1"/>
    </row>
    <row r="91" spans="1:7" x14ac:dyDescent="0.2">
      <c r="A91" s="15"/>
      <c r="D91" s="13" t="s">
        <v>170</v>
      </c>
      <c r="G91" s="1"/>
    </row>
    <row r="92" spans="1:7" x14ac:dyDescent="0.2">
      <c r="A92" s="15"/>
      <c r="G92" s="1"/>
    </row>
    <row r="93" spans="1:7" x14ac:dyDescent="0.2">
      <c r="A93" s="15"/>
      <c r="B93" s="30" t="s">
        <v>11</v>
      </c>
      <c r="G93" s="1"/>
    </row>
    <row r="94" spans="1:7" x14ac:dyDescent="0.2">
      <c r="A94" s="15"/>
      <c r="B94" s="30"/>
      <c r="D94" s="13" t="s">
        <v>171</v>
      </c>
      <c r="G94" s="1"/>
    </row>
    <row r="95" spans="1:7" x14ac:dyDescent="0.2">
      <c r="A95" s="15"/>
      <c r="B95" s="30"/>
      <c r="D95" s="13" t="s">
        <v>172</v>
      </c>
      <c r="G95" s="1"/>
    </row>
    <row r="96" spans="1:7" x14ac:dyDescent="0.2">
      <c r="A96" s="15"/>
      <c r="D96" s="13" t="s">
        <v>173</v>
      </c>
      <c r="G96" s="1"/>
    </row>
    <row r="97" spans="1:7" x14ac:dyDescent="0.2">
      <c r="A97" s="15"/>
      <c r="G97" s="1"/>
    </row>
    <row r="98" spans="1:7" x14ac:dyDescent="0.2">
      <c r="A98" s="15"/>
      <c r="B98" s="30" t="s">
        <v>174</v>
      </c>
      <c r="G98" s="1"/>
    </row>
    <row r="99" spans="1:7" x14ac:dyDescent="0.2">
      <c r="A99" s="15"/>
      <c r="D99" s="13" t="s">
        <v>175</v>
      </c>
      <c r="G99" s="1"/>
    </row>
    <row r="100" spans="1:7" x14ac:dyDescent="0.2">
      <c r="A100" s="15"/>
      <c r="D100" s="13" t="s">
        <v>176</v>
      </c>
      <c r="G100" s="1"/>
    </row>
    <row r="101" spans="1:7" x14ac:dyDescent="0.2">
      <c r="G101" s="1"/>
    </row>
    <row r="102" spans="1:7" x14ac:dyDescent="0.2">
      <c r="G102" s="1"/>
    </row>
    <row r="103" spans="1:7" x14ac:dyDescent="0.2">
      <c r="G103" s="1"/>
    </row>
    <row r="104" spans="1:7" x14ac:dyDescent="0.2">
      <c r="G104" s="1"/>
    </row>
    <row r="105" spans="1:7" x14ac:dyDescent="0.2">
      <c r="G105" s="1"/>
    </row>
    <row r="106" spans="1:7" x14ac:dyDescent="0.2">
      <c r="G106" s="1"/>
    </row>
    <row r="107" spans="1:7" x14ac:dyDescent="0.2">
      <c r="G107" s="1"/>
    </row>
    <row r="108" spans="1:7" x14ac:dyDescent="0.2">
      <c r="G108" s="1"/>
    </row>
    <row r="109" spans="1:7" x14ac:dyDescent="0.2">
      <c r="G109" s="1"/>
    </row>
    <row r="110" spans="1:7" x14ac:dyDescent="0.2">
      <c r="G110" s="1"/>
    </row>
    <row r="111" spans="1:7" x14ac:dyDescent="0.2">
      <c r="G111" s="1"/>
    </row>
    <row r="112" spans="1:7" x14ac:dyDescent="0.2">
      <c r="G112" s="1"/>
    </row>
    <row r="113" spans="7:7" x14ac:dyDescent="0.2">
      <c r="G113" s="1"/>
    </row>
    <row r="114" spans="7:7" x14ac:dyDescent="0.2">
      <c r="G114" s="1"/>
    </row>
    <row r="115" spans="7:7" x14ac:dyDescent="0.2">
      <c r="G115" s="1"/>
    </row>
    <row r="116" spans="7:7" x14ac:dyDescent="0.2">
      <c r="G116" s="1"/>
    </row>
    <row r="117" spans="7:7" x14ac:dyDescent="0.2">
      <c r="G117" s="1"/>
    </row>
    <row r="118" spans="7:7" x14ac:dyDescent="0.2">
      <c r="G118" s="1"/>
    </row>
    <row r="119" spans="7:7" x14ac:dyDescent="0.2">
      <c r="G119" s="1"/>
    </row>
    <row r="120" spans="7:7" x14ac:dyDescent="0.2">
      <c r="G120" s="1"/>
    </row>
    <row r="121" spans="7:7" x14ac:dyDescent="0.2">
      <c r="G121" s="1"/>
    </row>
    <row r="122" spans="7:7" x14ac:dyDescent="0.2">
      <c r="G122" s="1"/>
    </row>
    <row r="123" spans="7:7" x14ac:dyDescent="0.2">
      <c r="G123" s="1"/>
    </row>
    <row r="124" spans="7:7" x14ac:dyDescent="0.2">
      <c r="G124" s="1"/>
    </row>
    <row r="125" spans="7:7" x14ac:dyDescent="0.2">
      <c r="G125" s="1"/>
    </row>
    <row r="126" spans="7:7" x14ac:dyDescent="0.2">
      <c r="G126" s="1"/>
    </row>
    <row r="127" spans="7:7" x14ac:dyDescent="0.2">
      <c r="G127" s="1"/>
    </row>
    <row r="128" spans="7:7" x14ac:dyDescent="0.2">
      <c r="G128" s="1"/>
    </row>
    <row r="129" spans="7:7" x14ac:dyDescent="0.2">
      <c r="G129" s="1"/>
    </row>
    <row r="130" spans="7:7" x14ac:dyDescent="0.2">
      <c r="G130" s="1"/>
    </row>
    <row r="131" spans="7:7" x14ac:dyDescent="0.2">
      <c r="G131" s="1"/>
    </row>
    <row r="132" spans="7:7" x14ac:dyDescent="0.2">
      <c r="G132" s="1"/>
    </row>
    <row r="133" spans="7:7" x14ac:dyDescent="0.2">
      <c r="G133" s="1"/>
    </row>
    <row r="134" spans="7:7" x14ac:dyDescent="0.2">
      <c r="G134" s="1"/>
    </row>
    <row r="135" spans="7:7" x14ac:dyDescent="0.2">
      <c r="G135" s="1"/>
    </row>
    <row r="136" spans="7:7" x14ac:dyDescent="0.2">
      <c r="G136" s="1"/>
    </row>
    <row r="137" spans="7:7" x14ac:dyDescent="0.2">
      <c r="G137" s="1"/>
    </row>
    <row r="138" spans="7:7" x14ac:dyDescent="0.2">
      <c r="G138" s="1"/>
    </row>
    <row r="139" spans="7:7" x14ac:dyDescent="0.2">
      <c r="G139" s="1"/>
    </row>
    <row r="140" spans="7:7" x14ac:dyDescent="0.2">
      <c r="G140" s="1"/>
    </row>
    <row r="141" spans="7:7" x14ac:dyDescent="0.2">
      <c r="G141" s="1"/>
    </row>
    <row r="142" spans="7:7" x14ac:dyDescent="0.2">
      <c r="G142" s="1"/>
    </row>
    <row r="143" spans="7:7" x14ac:dyDescent="0.2">
      <c r="G143" s="1"/>
    </row>
    <row r="144" spans="7:7" x14ac:dyDescent="0.2">
      <c r="G144" s="1"/>
    </row>
    <row r="145" spans="7:9" x14ac:dyDescent="0.2">
      <c r="G145" s="1"/>
    </row>
    <row r="146" spans="7:9" x14ac:dyDescent="0.2">
      <c r="G146" s="1"/>
      <c r="H146" s="3"/>
    </row>
    <row r="147" spans="7:9" x14ac:dyDescent="0.2">
      <c r="G147" s="1"/>
      <c r="H147" s="3"/>
    </row>
    <row r="148" spans="7:9" x14ac:dyDescent="0.2">
      <c r="G148" s="1"/>
      <c r="H148" s="3"/>
    </row>
    <row r="149" spans="7:9" x14ac:dyDescent="0.2">
      <c r="G149" s="1"/>
      <c r="H149" s="3"/>
    </row>
    <row r="150" spans="7:9" x14ac:dyDescent="0.2">
      <c r="G150" s="1"/>
    </row>
    <row r="151" spans="7:9" x14ac:dyDescent="0.2">
      <c r="G151" s="1"/>
    </row>
    <row r="152" spans="7:9" x14ac:dyDescent="0.2">
      <c r="G152" s="2"/>
    </row>
    <row r="153" spans="7:9" x14ac:dyDescent="0.2">
      <c r="G153" s="3"/>
    </row>
    <row r="154" spans="7:9" x14ac:dyDescent="0.2">
      <c r="G154" s="3"/>
    </row>
    <row r="155" spans="7:9" x14ac:dyDescent="0.2">
      <c r="G155" s="10"/>
    </row>
    <row r="156" spans="7:9" x14ac:dyDescent="0.2">
      <c r="G156" s="10"/>
    </row>
    <row r="157" spans="7:9" x14ac:dyDescent="0.2">
      <c r="H157" s="4"/>
      <c r="I157" s="8"/>
    </row>
    <row r="158" spans="7:9" x14ac:dyDescent="0.2">
      <c r="H158" s="4"/>
      <c r="I158" s="8"/>
    </row>
    <row r="159" spans="7:9" x14ac:dyDescent="0.2">
      <c r="H159" s="4"/>
      <c r="I159" s="8"/>
    </row>
    <row r="160" spans="7:9" x14ac:dyDescent="0.2">
      <c r="H160" s="4"/>
      <c r="I160" s="8"/>
    </row>
    <row r="161" spans="8:9" x14ac:dyDescent="0.2">
      <c r="H161" s="4"/>
      <c r="I161" s="8"/>
    </row>
    <row r="162" spans="8:9" x14ac:dyDescent="0.2">
      <c r="H162" s="4"/>
      <c r="I162" s="8"/>
    </row>
    <row r="163" spans="8:9" x14ac:dyDescent="0.2">
      <c r="H163" s="4"/>
      <c r="I163" s="8"/>
    </row>
    <row r="164" spans="8:9" x14ac:dyDescent="0.2">
      <c r="H164" s="4"/>
      <c r="I164" s="8"/>
    </row>
    <row r="165" spans="8:9" x14ac:dyDescent="0.2">
      <c r="H165" s="4"/>
      <c r="I165" s="8"/>
    </row>
    <row r="166" spans="8:9" x14ac:dyDescent="0.2">
      <c r="H166" s="4"/>
      <c r="I166" s="8"/>
    </row>
    <row r="167" spans="8:9" x14ac:dyDescent="0.2">
      <c r="H167" s="4"/>
      <c r="I167" s="8"/>
    </row>
    <row r="168" spans="8:9" x14ac:dyDescent="0.2">
      <c r="H168" s="4"/>
      <c r="I168" s="8"/>
    </row>
    <row r="169" spans="8:9" x14ac:dyDescent="0.2">
      <c r="H169" s="4"/>
      <c r="I169" s="8"/>
    </row>
    <row r="170" spans="8:9" x14ac:dyDescent="0.2">
      <c r="H170" s="4"/>
      <c r="I170" s="8"/>
    </row>
    <row r="171" spans="8:9" x14ac:dyDescent="0.2">
      <c r="H171" s="4"/>
      <c r="I171" s="8"/>
    </row>
    <row r="172" spans="8:9" x14ac:dyDescent="0.2">
      <c r="H172" s="4"/>
      <c r="I172" s="8"/>
    </row>
    <row r="173" spans="8:9" x14ac:dyDescent="0.2">
      <c r="H173" s="4"/>
      <c r="I173" s="8"/>
    </row>
    <row r="174" spans="8:9" x14ac:dyDescent="0.2">
      <c r="H174" s="4"/>
      <c r="I174" s="8"/>
    </row>
    <row r="175" spans="8:9" x14ac:dyDescent="0.2">
      <c r="H175" s="4"/>
      <c r="I175" s="8"/>
    </row>
    <row r="176" spans="8:9" x14ac:dyDescent="0.2">
      <c r="H176" s="4"/>
      <c r="I176" s="8"/>
    </row>
    <row r="177" spans="8:9" x14ac:dyDescent="0.2">
      <c r="H177" s="4"/>
      <c r="I177" s="8"/>
    </row>
    <row r="178" spans="8:9" x14ac:dyDescent="0.2">
      <c r="H178" s="4"/>
      <c r="I178" s="8"/>
    </row>
    <row r="179" spans="8:9" x14ac:dyDescent="0.2">
      <c r="H179" s="4"/>
      <c r="I179" s="8"/>
    </row>
    <row r="180" spans="8:9" x14ac:dyDescent="0.2">
      <c r="H180" s="4"/>
      <c r="I180" s="8"/>
    </row>
    <row r="181" spans="8:9" x14ac:dyDescent="0.2">
      <c r="H181" s="4"/>
      <c r="I181" s="8"/>
    </row>
    <row r="182" spans="8:9" x14ac:dyDescent="0.2">
      <c r="H182" s="4"/>
      <c r="I182" s="8"/>
    </row>
    <row r="183" spans="8:9" x14ac:dyDescent="0.2">
      <c r="H183" s="4"/>
      <c r="I183" s="8"/>
    </row>
    <row r="184" spans="8:9" x14ac:dyDescent="0.2">
      <c r="H184" s="4"/>
      <c r="I184" s="8"/>
    </row>
    <row r="185" spans="8:9" x14ac:dyDescent="0.2">
      <c r="H185" s="4"/>
      <c r="I185" s="8"/>
    </row>
    <row r="186" spans="8:9" x14ac:dyDescent="0.2">
      <c r="H186" s="4"/>
      <c r="I186" s="8"/>
    </row>
    <row r="187" spans="8:9" x14ac:dyDescent="0.2">
      <c r="H187" s="4"/>
      <c r="I187" s="8"/>
    </row>
    <row r="188" spans="8:9" x14ac:dyDescent="0.2">
      <c r="H188" s="4"/>
      <c r="I188" s="8"/>
    </row>
    <row r="189" spans="8:9" x14ac:dyDescent="0.2">
      <c r="H189" s="4"/>
      <c r="I189" s="8"/>
    </row>
    <row r="190" spans="8:9" x14ac:dyDescent="0.2">
      <c r="H190" s="4"/>
      <c r="I190" s="8"/>
    </row>
    <row r="191" spans="8:9" x14ac:dyDescent="0.2">
      <c r="H191" s="4"/>
      <c r="I191" s="8"/>
    </row>
    <row r="192" spans="8:9" x14ac:dyDescent="0.2">
      <c r="H192" s="4"/>
      <c r="I192" s="8"/>
    </row>
    <row r="193" spans="8:9" x14ac:dyDescent="0.2">
      <c r="H193" s="4"/>
      <c r="I193" s="8"/>
    </row>
    <row r="194" spans="8:9" x14ac:dyDescent="0.2">
      <c r="H194" s="4"/>
      <c r="I194" s="8"/>
    </row>
    <row r="195" spans="8:9" x14ac:dyDescent="0.2">
      <c r="H195" s="4"/>
      <c r="I195" s="8"/>
    </row>
    <row r="196" spans="8:9" x14ac:dyDescent="0.2">
      <c r="H196" s="4"/>
      <c r="I196" s="8"/>
    </row>
    <row r="197" spans="8:9" x14ac:dyDescent="0.2">
      <c r="H197" s="4"/>
      <c r="I197" s="8"/>
    </row>
    <row r="198" spans="8:9" x14ac:dyDescent="0.2">
      <c r="H198" s="4"/>
      <c r="I198" s="8"/>
    </row>
    <row r="199" spans="8:9" x14ac:dyDescent="0.2">
      <c r="H199" s="4"/>
      <c r="I199" s="8"/>
    </row>
    <row r="200" spans="8:9" x14ac:dyDescent="0.2">
      <c r="H200" s="4"/>
      <c r="I200" s="8"/>
    </row>
    <row r="201" spans="8:9" x14ac:dyDescent="0.2">
      <c r="H201" s="4"/>
      <c r="I201" s="8"/>
    </row>
    <row r="202" spans="8:9" x14ac:dyDescent="0.2">
      <c r="H202" s="4"/>
      <c r="I202" s="8"/>
    </row>
    <row r="203" spans="8:9" x14ac:dyDescent="0.2">
      <c r="H203" s="4"/>
      <c r="I203" s="8"/>
    </row>
    <row r="204" spans="8:9" x14ac:dyDescent="0.2">
      <c r="H204" s="4"/>
      <c r="I204" s="8"/>
    </row>
    <row r="205" spans="8:9" x14ac:dyDescent="0.2">
      <c r="H205" s="4"/>
      <c r="I205" s="8"/>
    </row>
    <row r="206" spans="8:9" x14ac:dyDescent="0.2">
      <c r="H206" s="4"/>
      <c r="I206" s="8"/>
    </row>
    <row r="207" spans="8:9" x14ac:dyDescent="0.2">
      <c r="H207" s="4"/>
      <c r="I207" s="8"/>
    </row>
    <row r="208" spans="8:9" x14ac:dyDescent="0.2">
      <c r="H208" s="4"/>
      <c r="I208" s="8"/>
    </row>
    <row r="209" spans="8:9" x14ac:dyDescent="0.2">
      <c r="H209" s="4"/>
      <c r="I209" s="8"/>
    </row>
    <row r="210" spans="8:9" x14ac:dyDescent="0.2">
      <c r="H210" s="4"/>
      <c r="I210" s="8"/>
    </row>
    <row r="211" spans="8:9" x14ac:dyDescent="0.2">
      <c r="H211" s="4"/>
      <c r="I211" s="8"/>
    </row>
    <row r="212" spans="8:9" x14ac:dyDescent="0.2">
      <c r="H212" s="4"/>
      <c r="I212" s="8"/>
    </row>
    <row r="213" spans="8:9" x14ac:dyDescent="0.2">
      <c r="H213" s="4"/>
      <c r="I213" s="8"/>
    </row>
    <row r="214" spans="8:9" x14ac:dyDescent="0.2">
      <c r="H214" s="4"/>
      <c r="I214" s="8"/>
    </row>
    <row r="215" spans="8:9" x14ac:dyDescent="0.2">
      <c r="H215" s="4"/>
      <c r="I215" s="8"/>
    </row>
    <row r="216" spans="8:9" x14ac:dyDescent="0.2">
      <c r="H216" s="3"/>
    </row>
    <row r="217" spans="8:9" x14ac:dyDescent="0.2">
      <c r="H217" s="3"/>
    </row>
    <row r="218" spans="8:9" x14ac:dyDescent="0.2">
      <c r="H218" s="3"/>
    </row>
    <row r="219" spans="8:9" x14ac:dyDescent="0.2">
      <c r="H219" s="3"/>
    </row>
    <row r="220" spans="8:9" x14ac:dyDescent="0.2">
      <c r="H220" s="3"/>
    </row>
    <row r="221" spans="8:9" x14ac:dyDescent="0.2">
      <c r="H221" s="3"/>
    </row>
    <row r="222" spans="8:9" x14ac:dyDescent="0.2">
      <c r="H222" s="3"/>
    </row>
    <row r="223" spans="8:9" x14ac:dyDescent="0.2">
      <c r="H223" s="3"/>
    </row>
    <row r="224" spans="8:9" x14ac:dyDescent="0.2">
      <c r="H224" s="3"/>
    </row>
    <row r="225" spans="1:8" x14ac:dyDescent="0.2">
      <c r="H225" s="3"/>
    </row>
    <row r="226" spans="1:8" x14ac:dyDescent="0.2">
      <c r="H226" s="3"/>
    </row>
    <row r="227" spans="1:8" x14ac:dyDescent="0.2">
      <c r="H227" s="3"/>
    </row>
    <row r="228" spans="1:8" x14ac:dyDescent="0.2">
      <c r="H228" s="3"/>
    </row>
    <row r="229" spans="1:8" x14ac:dyDescent="0.2">
      <c r="G229" s="3"/>
      <c r="H229" s="2"/>
    </row>
    <row r="230" spans="1:8" x14ac:dyDescent="0.2">
      <c r="G230" s="3"/>
      <c r="H230" s="3"/>
    </row>
    <row r="231" spans="1:8" s="9" customFormat="1" x14ac:dyDescent="0.2">
      <c r="A231" s="13"/>
      <c r="B231" s="13"/>
      <c r="C231" s="13"/>
      <c r="D231" s="13"/>
      <c r="E231" s="13"/>
      <c r="F231" s="13"/>
      <c r="G231" s="3"/>
      <c r="H231" s="1"/>
    </row>
    <row r="232" spans="1:8" s="7" customFormat="1" x14ac:dyDescent="0.2">
      <c r="A232" s="13"/>
      <c r="B232" s="13"/>
      <c r="C232" s="13"/>
      <c r="D232" s="13"/>
      <c r="E232" s="13"/>
      <c r="F232" s="13"/>
      <c r="G232" s="3"/>
      <c r="H232" s="1"/>
    </row>
    <row r="233" spans="1:8" x14ac:dyDescent="0.2">
      <c r="G233" s="3"/>
    </row>
    <row r="234" spans="1:8" x14ac:dyDescent="0.2">
      <c r="G234" s="3"/>
    </row>
    <row r="235" spans="1:8" x14ac:dyDescent="0.2">
      <c r="G235" s="3"/>
    </row>
    <row r="236" spans="1:8" x14ac:dyDescent="0.2">
      <c r="G236" s="3"/>
    </row>
    <row r="237" spans="1:8" x14ac:dyDescent="0.2">
      <c r="G237" s="3"/>
    </row>
    <row r="238" spans="1:8" x14ac:dyDescent="0.2">
      <c r="G238" s="3"/>
    </row>
    <row r="239" spans="1:8" x14ac:dyDescent="0.2">
      <c r="G239" s="3"/>
    </row>
    <row r="240" spans="1:8" x14ac:dyDescent="0.2">
      <c r="G240" s="3"/>
    </row>
    <row r="241" spans="1:8" x14ac:dyDescent="0.2">
      <c r="G241" s="3"/>
    </row>
    <row r="242" spans="1:8" x14ac:dyDescent="0.2">
      <c r="G242" s="3"/>
    </row>
    <row r="243" spans="1:8" x14ac:dyDescent="0.2">
      <c r="G243" s="3"/>
    </row>
    <row r="251" spans="1:8" s="7" customFormat="1" x14ac:dyDescent="0.2">
      <c r="A251" s="13"/>
      <c r="B251" s="13"/>
      <c r="C251" s="13"/>
      <c r="D251" s="13"/>
      <c r="E251" s="13"/>
      <c r="F251" s="13"/>
      <c r="G251" s="2"/>
      <c r="H251" s="2"/>
    </row>
    <row r="252" spans="1:8" x14ac:dyDescent="0.2">
      <c r="G252" s="1"/>
    </row>
    <row r="253" spans="1:8" x14ac:dyDescent="0.2">
      <c r="G253" s="1"/>
    </row>
    <row r="254" spans="1:8" x14ac:dyDescent="0.2">
      <c r="G254" s="1"/>
    </row>
    <row r="255" spans="1:8" x14ac:dyDescent="0.2">
      <c r="G255" s="1"/>
    </row>
    <row r="256" spans="1:8" x14ac:dyDescent="0.2">
      <c r="G256" s="1"/>
    </row>
    <row r="257" spans="7:7" x14ac:dyDescent="0.2">
      <c r="G257" s="1"/>
    </row>
    <row r="258" spans="7:7" x14ac:dyDescent="0.2">
      <c r="G258" s="1"/>
    </row>
    <row r="259" spans="7:7" x14ac:dyDescent="0.2">
      <c r="G259" s="1"/>
    </row>
    <row r="260" spans="7:7" x14ac:dyDescent="0.2">
      <c r="G260" s="1"/>
    </row>
    <row r="261" spans="7:7" x14ac:dyDescent="0.2">
      <c r="G261" s="1"/>
    </row>
    <row r="262" spans="7:7" x14ac:dyDescent="0.2">
      <c r="G262" s="1"/>
    </row>
    <row r="263" spans="7:7" x14ac:dyDescent="0.2">
      <c r="G263" s="1"/>
    </row>
    <row r="264" spans="7:7" x14ac:dyDescent="0.2">
      <c r="G264" s="1"/>
    </row>
    <row r="265" spans="7:7" x14ac:dyDescent="0.2">
      <c r="G265" s="1"/>
    </row>
    <row r="266" spans="7:7" x14ac:dyDescent="0.2">
      <c r="G266" s="1"/>
    </row>
    <row r="267" spans="7:7" x14ac:dyDescent="0.2">
      <c r="G267" s="1"/>
    </row>
    <row r="268" spans="7:7" x14ac:dyDescent="0.2">
      <c r="G268" s="1"/>
    </row>
    <row r="269" spans="7:7" x14ac:dyDescent="0.2">
      <c r="G269" s="1"/>
    </row>
    <row r="270" spans="7:7" x14ac:dyDescent="0.2">
      <c r="G270" s="1"/>
    </row>
    <row r="271" spans="7:7" x14ac:dyDescent="0.2">
      <c r="G271" s="1"/>
    </row>
    <row r="272" spans="7:7" x14ac:dyDescent="0.2">
      <c r="G272" s="1"/>
    </row>
    <row r="273" spans="7:7" x14ac:dyDescent="0.2">
      <c r="G273" s="1"/>
    </row>
    <row r="274" spans="7:7" x14ac:dyDescent="0.2">
      <c r="G274" s="1"/>
    </row>
    <row r="275" spans="7:7" x14ac:dyDescent="0.2">
      <c r="G275" s="1"/>
    </row>
    <row r="276" spans="7:7" x14ac:dyDescent="0.2">
      <c r="G276" s="1"/>
    </row>
    <row r="277" spans="7:7" x14ac:dyDescent="0.2">
      <c r="G277" s="1"/>
    </row>
    <row r="278" spans="7:7" x14ac:dyDescent="0.2">
      <c r="G278" s="1"/>
    </row>
    <row r="279" spans="7:7" x14ac:dyDescent="0.2">
      <c r="G279" s="1"/>
    </row>
    <row r="280" spans="7:7" x14ac:dyDescent="0.2">
      <c r="G280" s="1"/>
    </row>
    <row r="281" spans="7:7" x14ac:dyDescent="0.2">
      <c r="G281" s="1"/>
    </row>
    <row r="282" spans="7:7" x14ac:dyDescent="0.2">
      <c r="G282" s="1"/>
    </row>
    <row r="283" spans="7:7" x14ac:dyDescent="0.2">
      <c r="G283" s="1"/>
    </row>
    <row r="284" spans="7:7" x14ac:dyDescent="0.2">
      <c r="G284" s="1"/>
    </row>
    <row r="285" spans="7:7" x14ac:dyDescent="0.2">
      <c r="G285" s="1"/>
    </row>
    <row r="286" spans="7:7" x14ac:dyDescent="0.2">
      <c r="G286" s="1"/>
    </row>
    <row r="287" spans="7:7" x14ac:dyDescent="0.2">
      <c r="G287" s="1"/>
    </row>
    <row r="288" spans="7:7" x14ac:dyDescent="0.2">
      <c r="G288" s="1"/>
    </row>
    <row r="289" spans="7:9" x14ac:dyDescent="0.2">
      <c r="G289" s="2"/>
    </row>
    <row r="290" spans="7:9" x14ac:dyDescent="0.2">
      <c r="G290" s="3"/>
    </row>
    <row r="291" spans="7:9" x14ac:dyDescent="0.2">
      <c r="G291" s="3"/>
    </row>
    <row r="292" spans="7:9" x14ac:dyDescent="0.2">
      <c r="G292" s="10"/>
    </row>
    <row r="293" spans="7:9" x14ac:dyDescent="0.2">
      <c r="G293" s="10"/>
    </row>
    <row r="294" spans="7:9" x14ac:dyDescent="0.2">
      <c r="H294" s="4"/>
      <c r="I294" s="8"/>
    </row>
    <row r="295" spans="7:9" x14ac:dyDescent="0.2">
      <c r="H295" s="4"/>
      <c r="I295" s="8"/>
    </row>
    <row r="296" spans="7:9" x14ac:dyDescent="0.2">
      <c r="H296" s="4"/>
      <c r="I296" s="8"/>
    </row>
    <row r="297" spans="7:9" x14ac:dyDescent="0.2">
      <c r="H297" s="4"/>
      <c r="I297" s="8"/>
    </row>
    <row r="298" spans="7:9" x14ac:dyDescent="0.2">
      <c r="H298" s="4"/>
      <c r="I298" s="8"/>
    </row>
    <row r="299" spans="7:9" x14ac:dyDescent="0.2">
      <c r="H299" s="4"/>
      <c r="I299" s="8"/>
    </row>
    <row r="300" spans="7:9" x14ac:dyDescent="0.2">
      <c r="H300" s="4"/>
      <c r="I300" s="8"/>
    </row>
    <row r="301" spans="7:9" x14ac:dyDescent="0.2">
      <c r="H301" s="4"/>
      <c r="I301" s="8"/>
    </row>
    <row r="302" spans="7:9" x14ac:dyDescent="0.2">
      <c r="H302" s="4"/>
      <c r="I302" s="8"/>
    </row>
    <row r="303" spans="7:9" x14ac:dyDescent="0.2">
      <c r="H303" s="4"/>
      <c r="I303" s="8"/>
    </row>
    <row r="304" spans="7:9" x14ac:dyDescent="0.2">
      <c r="H304" s="4"/>
      <c r="I304" s="8"/>
    </row>
    <row r="305" spans="8:9" x14ac:dyDescent="0.2">
      <c r="H305" s="4"/>
      <c r="I305" s="8"/>
    </row>
    <row r="306" spans="8:9" x14ac:dyDescent="0.2">
      <c r="H306" s="4"/>
      <c r="I306" s="8"/>
    </row>
    <row r="307" spans="8:9" x14ac:dyDescent="0.2">
      <c r="H307" s="4"/>
      <c r="I307" s="8"/>
    </row>
    <row r="308" spans="8:9" x14ac:dyDescent="0.2">
      <c r="H308" s="4"/>
      <c r="I308" s="8"/>
    </row>
    <row r="309" spans="8:9" x14ac:dyDescent="0.2">
      <c r="H309" s="4"/>
      <c r="I309" s="8"/>
    </row>
    <row r="310" spans="8:9" x14ac:dyDescent="0.2">
      <c r="H310" s="4"/>
      <c r="I310" s="8"/>
    </row>
    <row r="311" spans="8:9" x14ac:dyDescent="0.2">
      <c r="H311" s="4"/>
      <c r="I311" s="8"/>
    </row>
    <row r="312" spans="8:9" x14ac:dyDescent="0.2">
      <c r="H312" s="4"/>
      <c r="I312" s="8"/>
    </row>
    <row r="313" spans="8:9" x14ac:dyDescent="0.2">
      <c r="H313" s="4"/>
      <c r="I313" s="8"/>
    </row>
    <row r="314" spans="8:9" x14ac:dyDescent="0.2">
      <c r="H314" s="4"/>
      <c r="I314" s="8"/>
    </row>
    <row r="315" spans="8:9" x14ac:dyDescent="0.2">
      <c r="H315" s="4"/>
      <c r="I315" s="8"/>
    </row>
    <row r="316" spans="8:9" x14ac:dyDescent="0.2">
      <c r="H316" s="4"/>
      <c r="I316" s="8"/>
    </row>
    <row r="317" spans="8:9" x14ac:dyDescent="0.2">
      <c r="H317" s="4"/>
      <c r="I317" s="8"/>
    </row>
    <row r="318" spans="8:9" x14ac:dyDescent="0.2">
      <c r="H318" s="4"/>
      <c r="I318" s="8"/>
    </row>
    <row r="319" spans="8:9" x14ac:dyDescent="0.2">
      <c r="H319" s="4"/>
      <c r="I319" s="8"/>
    </row>
    <row r="320" spans="8:9" x14ac:dyDescent="0.2">
      <c r="H320" s="4"/>
      <c r="I320" s="8"/>
    </row>
    <row r="321" spans="8:9" x14ac:dyDescent="0.2">
      <c r="H321" s="4"/>
      <c r="I321" s="8"/>
    </row>
    <row r="322" spans="8:9" x14ac:dyDescent="0.2">
      <c r="H322" s="4"/>
      <c r="I322" s="8"/>
    </row>
    <row r="323" spans="8:9" x14ac:dyDescent="0.2">
      <c r="H323" s="4"/>
      <c r="I323" s="8"/>
    </row>
    <row r="324" spans="8:9" x14ac:dyDescent="0.2">
      <c r="H324" s="4"/>
      <c r="I324" s="8"/>
    </row>
    <row r="325" spans="8:9" x14ac:dyDescent="0.2">
      <c r="H325" s="4"/>
      <c r="I325" s="8"/>
    </row>
    <row r="326" spans="8:9" x14ac:dyDescent="0.2">
      <c r="H326" s="4"/>
      <c r="I326" s="8"/>
    </row>
    <row r="327" spans="8:9" x14ac:dyDescent="0.2">
      <c r="H327" s="4"/>
      <c r="I327" s="8"/>
    </row>
    <row r="328" spans="8:9" x14ac:dyDescent="0.2">
      <c r="H328" s="4"/>
      <c r="I328" s="8"/>
    </row>
    <row r="329" spans="8:9" x14ac:dyDescent="0.2">
      <c r="H329" s="4"/>
      <c r="I329" s="8"/>
    </row>
    <row r="330" spans="8:9" x14ac:dyDescent="0.2">
      <c r="H330" s="4"/>
      <c r="I330" s="8"/>
    </row>
    <row r="331" spans="8:9" x14ac:dyDescent="0.2">
      <c r="H331" s="4"/>
      <c r="I331" s="8"/>
    </row>
    <row r="332" spans="8:9" x14ac:dyDescent="0.2">
      <c r="H332" s="4"/>
      <c r="I332" s="8"/>
    </row>
    <row r="333" spans="8:9" x14ac:dyDescent="0.2">
      <c r="H333" s="4"/>
      <c r="I333" s="8"/>
    </row>
    <row r="334" spans="8:9" x14ac:dyDescent="0.2">
      <c r="H334" s="4"/>
      <c r="I334" s="8"/>
    </row>
    <row r="335" spans="8:9" x14ac:dyDescent="0.2">
      <c r="H335" s="4"/>
      <c r="I335" s="8"/>
    </row>
    <row r="336" spans="8:9" x14ac:dyDescent="0.2">
      <c r="H336" s="4"/>
      <c r="I336" s="8"/>
    </row>
    <row r="337" spans="8:9" x14ac:dyDescent="0.2">
      <c r="H337" s="4"/>
      <c r="I337" s="8"/>
    </row>
    <row r="338" spans="8:9" x14ac:dyDescent="0.2">
      <c r="H338" s="4"/>
      <c r="I338" s="8"/>
    </row>
    <row r="339" spans="8:9" x14ac:dyDescent="0.2">
      <c r="H339" s="4"/>
      <c r="I339" s="8"/>
    </row>
    <row r="340" spans="8:9" x14ac:dyDescent="0.2">
      <c r="H340" s="4"/>
      <c r="I340" s="8"/>
    </row>
    <row r="341" spans="8:9" x14ac:dyDescent="0.2">
      <c r="H341" s="4"/>
      <c r="I341" s="8"/>
    </row>
    <row r="342" spans="8:9" x14ac:dyDescent="0.2">
      <c r="H342" s="4"/>
      <c r="I342" s="8"/>
    </row>
    <row r="343" spans="8:9" x14ac:dyDescent="0.2">
      <c r="H343" s="4"/>
      <c r="I343" s="8"/>
    </row>
    <row r="344" spans="8:9" x14ac:dyDescent="0.2">
      <c r="H344" s="4"/>
      <c r="I344" s="8"/>
    </row>
    <row r="345" spans="8:9" x14ac:dyDescent="0.2">
      <c r="H345" s="4"/>
      <c r="I345" s="8"/>
    </row>
    <row r="346" spans="8:9" x14ac:dyDescent="0.2">
      <c r="H346" s="4"/>
      <c r="I346" s="8"/>
    </row>
    <row r="347" spans="8:9" x14ac:dyDescent="0.2">
      <c r="H347" s="4"/>
      <c r="I347" s="8"/>
    </row>
    <row r="348" spans="8:9" x14ac:dyDescent="0.2">
      <c r="H348" s="4"/>
      <c r="I348" s="8"/>
    </row>
    <row r="349" spans="8:9" x14ac:dyDescent="0.2">
      <c r="H349" s="4"/>
      <c r="I349" s="8"/>
    </row>
    <row r="350" spans="8:9" x14ac:dyDescent="0.2">
      <c r="H350" s="4"/>
      <c r="I350" s="8"/>
    </row>
    <row r="351" spans="8:9" x14ac:dyDescent="0.2">
      <c r="H351" s="4"/>
      <c r="I351" s="8"/>
    </row>
    <row r="352" spans="8:9" x14ac:dyDescent="0.2">
      <c r="H352" s="4"/>
      <c r="I352" s="8"/>
    </row>
    <row r="353" spans="8:9" x14ac:dyDescent="0.2">
      <c r="H353" s="4"/>
      <c r="I353" s="8"/>
    </row>
    <row r="354" spans="8:9" x14ac:dyDescent="0.2">
      <c r="H354" s="4"/>
      <c r="I354" s="8"/>
    </row>
    <row r="355" spans="8:9" x14ac:dyDescent="0.2">
      <c r="H355" s="4"/>
      <c r="I355" s="8"/>
    </row>
    <row r="356" spans="8:9" x14ac:dyDescent="0.2">
      <c r="H356" s="4"/>
      <c r="I356" s="8"/>
    </row>
    <row r="357" spans="8:9" x14ac:dyDescent="0.2">
      <c r="H357" s="3"/>
    </row>
    <row r="358" spans="8:9" x14ac:dyDescent="0.2">
      <c r="H358" s="3"/>
    </row>
    <row r="359" spans="8:9" x14ac:dyDescent="0.2">
      <c r="H359" s="3"/>
    </row>
    <row r="360" spans="8:9" x14ac:dyDescent="0.2">
      <c r="H360" s="3"/>
    </row>
    <row r="361" spans="8:9" x14ac:dyDescent="0.2">
      <c r="H361" s="3"/>
    </row>
    <row r="362" spans="8:9" x14ac:dyDescent="0.2">
      <c r="H362" s="3"/>
    </row>
    <row r="363" spans="8:9" x14ac:dyDescent="0.2">
      <c r="H363" s="3"/>
    </row>
    <row r="364" spans="8:9" x14ac:dyDescent="0.2">
      <c r="H364" s="3"/>
    </row>
    <row r="365" spans="8:9" x14ac:dyDescent="0.2">
      <c r="H365" s="3"/>
    </row>
    <row r="366" spans="8:9" x14ac:dyDescent="0.2">
      <c r="H366" s="3"/>
    </row>
    <row r="367" spans="8:9" x14ac:dyDescent="0.2">
      <c r="H367" s="3"/>
    </row>
    <row r="368" spans="8:9" x14ac:dyDescent="0.2">
      <c r="H368" s="3"/>
    </row>
    <row r="369" spans="1:8" x14ac:dyDescent="0.2">
      <c r="H369" s="3"/>
    </row>
    <row r="370" spans="1:8" x14ac:dyDescent="0.2">
      <c r="G370" s="3"/>
      <c r="H370" s="2"/>
    </row>
    <row r="371" spans="1:8" x14ac:dyDescent="0.2">
      <c r="G371" s="3"/>
      <c r="H371" s="3"/>
    </row>
    <row r="372" spans="1:8" s="9" customFormat="1" x14ac:dyDescent="0.2">
      <c r="A372" s="13"/>
      <c r="B372" s="13"/>
      <c r="C372" s="13"/>
      <c r="D372" s="13"/>
      <c r="E372" s="13"/>
      <c r="F372" s="13"/>
      <c r="G372" s="3"/>
      <c r="H372" s="1"/>
    </row>
    <row r="373" spans="1:8" s="7" customFormat="1" x14ac:dyDescent="0.2">
      <c r="A373" s="13"/>
      <c r="B373" s="13"/>
      <c r="C373" s="13"/>
      <c r="D373" s="13"/>
      <c r="E373" s="13"/>
      <c r="F373" s="13"/>
      <c r="G373" s="3"/>
      <c r="H373" s="1"/>
    </row>
    <row r="374" spans="1:8" x14ac:dyDescent="0.2">
      <c r="G374" s="3"/>
    </row>
    <row r="375" spans="1:8" x14ac:dyDescent="0.2">
      <c r="G375" s="3"/>
    </row>
    <row r="376" spans="1:8" x14ac:dyDescent="0.2">
      <c r="G376" s="3"/>
    </row>
    <row r="377" spans="1:8" x14ac:dyDescent="0.2">
      <c r="G377" s="3"/>
    </row>
    <row r="378" spans="1:8" x14ac:dyDescent="0.2">
      <c r="G378" s="3"/>
    </row>
    <row r="379" spans="1:8" x14ac:dyDescent="0.2">
      <c r="G379" s="3"/>
    </row>
    <row r="380" spans="1:8" x14ac:dyDescent="0.2">
      <c r="G380" s="3"/>
    </row>
    <row r="381" spans="1:8" x14ac:dyDescent="0.2">
      <c r="G381" s="3"/>
    </row>
    <row r="382" spans="1:8" x14ac:dyDescent="0.2">
      <c r="G382" s="3"/>
    </row>
    <row r="383" spans="1:8" x14ac:dyDescent="0.2">
      <c r="G383" s="3"/>
    </row>
    <row r="394" spans="8:8" ht="12.75" customHeight="1" x14ac:dyDescent="0.2"/>
    <row r="395" spans="8:8" ht="12.75" customHeight="1" x14ac:dyDescent="0.2"/>
    <row r="398" spans="8:8" x14ac:dyDescent="0.2">
      <c r="H398" s="3"/>
    </row>
    <row r="399" spans="8:8" ht="12.75" customHeight="1" x14ac:dyDescent="0.2">
      <c r="H399" s="3"/>
    </row>
    <row r="400" spans="8:8" x14ac:dyDescent="0.2">
      <c r="H400" s="3"/>
    </row>
    <row r="401" spans="1:8" x14ac:dyDescent="0.2">
      <c r="H401" s="3"/>
    </row>
    <row r="402" spans="1:8" x14ac:dyDescent="0.2">
      <c r="H402" s="3"/>
    </row>
    <row r="403" spans="1:8" x14ac:dyDescent="0.2">
      <c r="H403" s="3"/>
    </row>
    <row r="404" spans="1:8" x14ac:dyDescent="0.2">
      <c r="H404" s="3"/>
    </row>
    <row r="405" spans="1:8" x14ac:dyDescent="0.2">
      <c r="H405" s="3"/>
    </row>
    <row r="406" spans="1:8" x14ac:dyDescent="0.2">
      <c r="G406" s="3"/>
      <c r="H406" s="3"/>
    </row>
    <row r="407" spans="1:8" x14ac:dyDescent="0.2">
      <c r="G407" s="3"/>
      <c r="H407" s="3"/>
    </row>
    <row r="408" spans="1:8" x14ac:dyDescent="0.2">
      <c r="G408" s="3"/>
      <c r="H408" s="3"/>
    </row>
    <row r="409" spans="1:8" x14ac:dyDescent="0.2">
      <c r="G409" s="3"/>
      <c r="H409" s="3"/>
    </row>
    <row r="410" spans="1:8" s="9" customFormat="1" x14ac:dyDescent="0.2">
      <c r="A410" s="13"/>
      <c r="B410" s="13"/>
      <c r="C410" s="13"/>
      <c r="D410" s="13"/>
      <c r="E410" s="13"/>
      <c r="F410" s="13"/>
      <c r="G410" s="3"/>
      <c r="H410" s="3"/>
    </row>
    <row r="411" spans="1:8" x14ac:dyDescent="0.2">
      <c r="G411" s="3"/>
      <c r="H411" s="3"/>
    </row>
    <row r="412" spans="1:8" x14ac:dyDescent="0.2">
      <c r="G412" s="3"/>
      <c r="H412" s="3"/>
    </row>
    <row r="413" spans="1:8" x14ac:dyDescent="0.2">
      <c r="G413" s="3"/>
      <c r="H413" s="3"/>
    </row>
    <row r="414" spans="1:8" x14ac:dyDescent="0.2">
      <c r="G414" s="3"/>
      <c r="H414" s="3"/>
    </row>
    <row r="415" spans="1:8" x14ac:dyDescent="0.2">
      <c r="G415" s="3"/>
      <c r="H415" s="3"/>
    </row>
    <row r="416" spans="1:8" x14ac:dyDescent="0.2">
      <c r="G416" s="3"/>
      <c r="H416" s="3"/>
    </row>
    <row r="417" spans="7:8" x14ac:dyDescent="0.2">
      <c r="G417" s="3"/>
      <c r="H417" s="3"/>
    </row>
    <row r="418" spans="7:8" x14ac:dyDescent="0.2">
      <c r="G418" s="3"/>
      <c r="H418" s="3"/>
    </row>
    <row r="419" spans="7:8" x14ac:dyDescent="0.2">
      <c r="G419" s="3"/>
      <c r="H419" s="3"/>
    </row>
    <row r="420" spans="7:8" x14ac:dyDescent="0.2">
      <c r="G420" s="3"/>
      <c r="H420" s="3"/>
    </row>
    <row r="421" spans="7:8" x14ac:dyDescent="0.2">
      <c r="G421" s="3"/>
      <c r="H421" s="3"/>
    </row>
    <row r="422" spans="7:8" x14ac:dyDescent="0.2">
      <c r="G422" s="3"/>
      <c r="H422" s="3"/>
    </row>
    <row r="423" spans="7:8" x14ac:dyDescent="0.2">
      <c r="G423" s="3"/>
      <c r="H423" s="3"/>
    </row>
    <row r="424" spans="7:8" x14ac:dyDescent="0.2">
      <c r="G424" s="3"/>
      <c r="H424" s="3"/>
    </row>
    <row r="425" spans="7:8" x14ac:dyDescent="0.2">
      <c r="G425" s="3"/>
      <c r="H425" s="3"/>
    </row>
    <row r="426" spans="7:8" x14ac:dyDescent="0.2">
      <c r="G426" s="3"/>
      <c r="H426" s="3"/>
    </row>
    <row r="427" spans="7:8" x14ac:dyDescent="0.2">
      <c r="G427" s="3"/>
      <c r="H427" s="3"/>
    </row>
    <row r="428" spans="7:8" x14ac:dyDescent="0.2">
      <c r="G428" s="3"/>
      <c r="H428" s="3"/>
    </row>
    <row r="429" spans="7:8" x14ac:dyDescent="0.2">
      <c r="G429" s="3"/>
      <c r="H429" s="3"/>
    </row>
    <row r="430" spans="7:8" x14ac:dyDescent="0.2">
      <c r="G430" s="3"/>
      <c r="H430" s="3"/>
    </row>
    <row r="431" spans="7:8" x14ac:dyDescent="0.2">
      <c r="G431" s="3"/>
      <c r="H431" s="3"/>
    </row>
    <row r="432" spans="7:8" x14ac:dyDescent="0.2">
      <c r="G432" s="3"/>
      <c r="H432" s="3"/>
    </row>
    <row r="433" spans="7:8" x14ac:dyDescent="0.2">
      <c r="G433" s="3"/>
      <c r="H433" s="3"/>
    </row>
    <row r="434" spans="7:8" x14ac:dyDescent="0.2">
      <c r="G434" s="3"/>
      <c r="H434" s="3"/>
    </row>
    <row r="435" spans="7:8" x14ac:dyDescent="0.2">
      <c r="G435" s="3"/>
      <c r="H435" s="3"/>
    </row>
    <row r="436" spans="7:8" x14ac:dyDescent="0.2">
      <c r="G436" s="3"/>
      <c r="H436" s="3"/>
    </row>
    <row r="437" spans="7:8" x14ac:dyDescent="0.2">
      <c r="G437" s="3"/>
      <c r="H437" s="3"/>
    </row>
    <row r="438" spans="7:8" x14ac:dyDescent="0.2">
      <c r="G438" s="3"/>
      <c r="H438" s="3"/>
    </row>
    <row r="439" spans="7:8" x14ac:dyDescent="0.2">
      <c r="G439" s="3"/>
      <c r="H439" s="3"/>
    </row>
    <row r="440" spans="7:8" x14ac:dyDescent="0.2">
      <c r="G440" s="3"/>
      <c r="H440" s="3"/>
    </row>
    <row r="441" spans="7:8" x14ac:dyDescent="0.2">
      <c r="G441" s="3"/>
      <c r="H441" s="3"/>
    </row>
    <row r="442" spans="7:8" x14ac:dyDescent="0.2">
      <c r="G442" s="3"/>
      <c r="H442" s="3"/>
    </row>
    <row r="443" spans="7:8" x14ac:dyDescent="0.2">
      <c r="G443" s="3"/>
      <c r="H443" s="3"/>
    </row>
    <row r="444" spans="7:8" x14ac:dyDescent="0.2">
      <c r="G444" s="3"/>
      <c r="H444" s="3"/>
    </row>
    <row r="445" spans="7:8" x14ac:dyDescent="0.2">
      <c r="G445" s="3"/>
      <c r="H445" s="3"/>
    </row>
    <row r="446" spans="7:8" x14ac:dyDescent="0.2">
      <c r="G446" s="3"/>
      <c r="H446" s="3"/>
    </row>
    <row r="447" spans="7:8" x14ac:dyDescent="0.2">
      <c r="G447" s="3"/>
      <c r="H447" s="3"/>
    </row>
    <row r="448" spans="7:8" x14ac:dyDescent="0.2">
      <c r="G448" s="3"/>
      <c r="H448" s="3"/>
    </row>
    <row r="449" spans="7:8" x14ac:dyDescent="0.2">
      <c r="G449" s="3"/>
      <c r="H449" s="3"/>
    </row>
    <row r="450" spans="7:8" x14ac:dyDescent="0.2">
      <c r="G450" s="3"/>
      <c r="H450" s="3"/>
    </row>
    <row r="451" spans="7:8" x14ac:dyDescent="0.2">
      <c r="G451" s="3"/>
      <c r="H451" s="3"/>
    </row>
    <row r="452" spans="7:8" x14ac:dyDescent="0.2">
      <c r="G452" s="3"/>
      <c r="H452" s="3"/>
    </row>
    <row r="453" spans="7:8" x14ac:dyDescent="0.2">
      <c r="G453" s="3"/>
      <c r="H453" s="3"/>
    </row>
    <row r="454" spans="7:8" x14ac:dyDescent="0.2">
      <c r="G454" s="3"/>
      <c r="H454" s="3"/>
    </row>
    <row r="455" spans="7:8" x14ac:dyDescent="0.2">
      <c r="G455" s="3"/>
      <c r="H455" s="3"/>
    </row>
    <row r="456" spans="7:8" x14ac:dyDescent="0.2">
      <c r="G456" s="3"/>
      <c r="H456" s="3"/>
    </row>
    <row r="457" spans="7:8" x14ac:dyDescent="0.2">
      <c r="G457" s="3"/>
      <c r="H457" s="3"/>
    </row>
    <row r="458" spans="7:8" x14ac:dyDescent="0.2">
      <c r="G458" s="3"/>
      <c r="H458" s="3"/>
    </row>
    <row r="459" spans="7:8" x14ac:dyDescent="0.2">
      <c r="G459" s="3"/>
      <c r="H459" s="3"/>
    </row>
    <row r="460" spans="7:8" x14ac:dyDescent="0.2">
      <c r="G460" s="3"/>
      <c r="H460" s="3"/>
    </row>
    <row r="461" spans="7:8" x14ac:dyDescent="0.2">
      <c r="G461" s="3"/>
      <c r="H461" s="3"/>
    </row>
    <row r="462" spans="7:8" x14ac:dyDescent="0.2">
      <c r="G462" s="3"/>
      <c r="H462" s="3"/>
    </row>
    <row r="463" spans="7:8" x14ac:dyDescent="0.2">
      <c r="G463" s="3"/>
      <c r="H463" s="3"/>
    </row>
    <row r="464" spans="7:8" x14ac:dyDescent="0.2">
      <c r="G464" s="3"/>
      <c r="H464" s="3"/>
    </row>
    <row r="465" spans="7:8" x14ac:dyDescent="0.2">
      <c r="G465" s="3"/>
      <c r="H465" s="3"/>
    </row>
    <row r="466" spans="7:8" x14ac:dyDescent="0.2">
      <c r="G466" s="3"/>
      <c r="H466" s="3"/>
    </row>
    <row r="467" spans="7:8" x14ac:dyDescent="0.2">
      <c r="G467" s="3"/>
      <c r="H467" s="3"/>
    </row>
    <row r="468" spans="7:8" x14ac:dyDescent="0.2">
      <c r="G468" s="3"/>
      <c r="H468" s="3"/>
    </row>
    <row r="469" spans="7:8" x14ac:dyDescent="0.2">
      <c r="G469" s="3"/>
      <c r="H469" s="3"/>
    </row>
    <row r="470" spans="7:8" x14ac:dyDescent="0.2">
      <c r="G470" s="3"/>
      <c r="H470" s="3"/>
    </row>
    <row r="471" spans="7:8" x14ac:dyDescent="0.2">
      <c r="G471" s="3"/>
      <c r="H471" s="3"/>
    </row>
    <row r="472" spans="7:8" x14ac:dyDescent="0.2">
      <c r="G472" s="3"/>
      <c r="H472" s="3"/>
    </row>
    <row r="473" spans="7:8" x14ac:dyDescent="0.2">
      <c r="G473" s="3"/>
      <c r="H473" s="3"/>
    </row>
    <row r="474" spans="7:8" x14ac:dyDescent="0.2">
      <c r="G474" s="3"/>
      <c r="H474" s="3"/>
    </row>
    <row r="475" spans="7:8" x14ac:dyDescent="0.2">
      <c r="G475" s="3"/>
      <c r="H475" s="3"/>
    </row>
    <row r="476" spans="7:8" x14ac:dyDescent="0.2">
      <c r="G476" s="3"/>
      <c r="H476" s="3"/>
    </row>
    <row r="477" spans="7:8" x14ac:dyDescent="0.2">
      <c r="G477" s="3"/>
      <c r="H477" s="3"/>
    </row>
    <row r="478" spans="7:8" x14ac:dyDescent="0.2">
      <c r="G478" s="3"/>
      <c r="H478" s="3"/>
    </row>
    <row r="479" spans="7:8" x14ac:dyDescent="0.2">
      <c r="G479" s="3"/>
      <c r="H479" s="3"/>
    </row>
    <row r="480" spans="7:8" x14ac:dyDescent="0.2">
      <c r="G480" s="3"/>
      <c r="H480" s="3"/>
    </row>
    <row r="481" spans="7:8" x14ac:dyDescent="0.2">
      <c r="G481" s="3"/>
      <c r="H481" s="3"/>
    </row>
    <row r="482" spans="7:8" x14ac:dyDescent="0.2">
      <c r="G482" s="3"/>
      <c r="H482" s="3"/>
    </row>
    <row r="483" spans="7:8" x14ac:dyDescent="0.2">
      <c r="G483" s="3"/>
      <c r="H483" s="3"/>
    </row>
    <row r="484" spans="7:8" x14ac:dyDescent="0.2">
      <c r="G484" s="3"/>
      <c r="H484" s="3"/>
    </row>
    <row r="485" spans="7:8" x14ac:dyDescent="0.2">
      <c r="G485" s="3"/>
      <c r="H485" s="3"/>
    </row>
    <row r="486" spans="7:8" x14ac:dyDescent="0.2">
      <c r="G486" s="3"/>
      <c r="H486" s="3"/>
    </row>
    <row r="487" spans="7:8" x14ac:dyDescent="0.2">
      <c r="G487" s="3"/>
      <c r="H487" s="3"/>
    </row>
    <row r="488" spans="7:8" x14ac:dyDescent="0.2">
      <c r="G488" s="3"/>
      <c r="H488" s="3"/>
    </row>
    <row r="489" spans="7:8" x14ac:dyDescent="0.2">
      <c r="G489" s="3"/>
      <c r="H489" s="3"/>
    </row>
    <row r="490" spans="7:8" x14ac:dyDescent="0.2">
      <c r="G490" s="3"/>
      <c r="H490" s="3"/>
    </row>
    <row r="491" spans="7:8" x14ac:dyDescent="0.2">
      <c r="G491" s="3"/>
      <c r="H491" s="3"/>
    </row>
    <row r="492" spans="7:8" x14ac:dyDescent="0.2">
      <c r="G492" s="3"/>
      <c r="H492" s="3"/>
    </row>
    <row r="493" spans="7:8" x14ac:dyDescent="0.2">
      <c r="G493" s="3"/>
      <c r="H493" s="3"/>
    </row>
    <row r="494" spans="7:8" x14ac:dyDescent="0.2">
      <c r="G494" s="3"/>
      <c r="H494" s="3"/>
    </row>
    <row r="495" spans="7:8" x14ac:dyDescent="0.2">
      <c r="G495" s="3"/>
      <c r="H495" s="3"/>
    </row>
    <row r="496" spans="7:8" x14ac:dyDescent="0.2">
      <c r="G496" s="3"/>
      <c r="H496" s="3"/>
    </row>
    <row r="497" spans="7:8" x14ac:dyDescent="0.2">
      <c r="G497" s="3"/>
      <c r="H497" s="3"/>
    </row>
    <row r="498" spans="7:8" x14ac:dyDescent="0.2">
      <c r="G498" s="3"/>
      <c r="H498" s="3"/>
    </row>
    <row r="499" spans="7:8" x14ac:dyDescent="0.2">
      <c r="G499" s="3"/>
      <c r="H499" s="3"/>
    </row>
    <row r="500" spans="7:8" x14ac:dyDescent="0.2">
      <c r="G500" s="3"/>
      <c r="H500" s="3"/>
    </row>
    <row r="501" spans="7:8" x14ac:dyDescent="0.2">
      <c r="G501" s="3"/>
      <c r="H501" s="3"/>
    </row>
    <row r="502" spans="7:8" x14ac:dyDescent="0.2">
      <c r="G502" s="3"/>
      <c r="H502" s="3"/>
    </row>
    <row r="503" spans="7:8" x14ac:dyDescent="0.2">
      <c r="G503" s="3"/>
      <c r="H503" s="3"/>
    </row>
    <row r="504" spans="7:8" x14ac:dyDescent="0.2">
      <c r="G504" s="3"/>
      <c r="H504" s="3"/>
    </row>
    <row r="505" spans="7:8" x14ac:dyDescent="0.2">
      <c r="G505" s="3"/>
      <c r="H505" s="3"/>
    </row>
    <row r="506" spans="7:8" x14ac:dyDescent="0.2">
      <c r="G506" s="3"/>
      <c r="H506" s="3"/>
    </row>
    <row r="507" spans="7:8" x14ac:dyDescent="0.2">
      <c r="G507" s="3"/>
      <c r="H507" s="3"/>
    </row>
    <row r="508" spans="7:8" x14ac:dyDescent="0.2">
      <c r="G508" s="3"/>
      <c r="H508" s="3"/>
    </row>
    <row r="509" spans="7:8" x14ac:dyDescent="0.2">
      <c r="G509" s="3"/>
      <c r="H509" s="3"/>
    </row>
    <row r="510" spans="7:8" x14ac:dyDescent="0.2">
      <c r="G510" s="3"/>
      <c r="H510" s="3"/>
    </row>
    <row r="511" spans="7:8" x14ac:dyDescent="0.2">
      <c r="G511" s="3"/>
      <c r="H511" s="3"/>
    </row>
    <row r="512" spans="7:8" x14ac:dyDescent="0.2">
      <c r="G512" s="3"/>
      <c r="H512" s="3"/>
    </row>
    <row r="513" spans="7:8" x14ac:dyDescent="0.2">
      <c r="G513" s="3"/>
      <c r="H513" s="3"/>
    </row>
    <row r="514" spans="7:8" x14ac:dyDescent="0.2">
      <c r="G514" s="3"/>
      <c r="H514" s="3"/>
    </row>
    <row r="515" spans="7:8" x14ac:dyDescent="0.2">
      <c r="G515" s="3"/>
      <c r="H515" s="3"/>
    </row>
    <row r="516" spans="7:8" x14ac:dyDescent="0.2">
      <c r="G516" s="3"/>
      <c r="H516" s="3"/>
    </row>
    <row r="517" spans="7:8" x14ac:dyDescent="0.2">
      <c r="G517" s="3"/>
      <c r="H517" s="3"/>
    </row>
    <row r="518" spans="7:8" x14ac:dyDescent="0.2">
      <c r="G518" s="3"/>
      <c r="H518" s="3"/>
    </row>
    <row r="519" spans="7:8" x14ac:dyDescent="0.2">
      <c r="G519" s="3"/>
      <c r="H519" s="3"/>
    </row>
    <row r="520" spans="7:8" x14ac:dyDescent="0.2">
      <c r="G520" s="3"/>
      <c r="H520" s="3"/>
    </row>
    <row r="521" spans="7:8" x14ac:dyDescent="0.2">
      <c r="G521" s="3"/>
      <c r="H521" s="3"/>
    </row>
    <row r="522" spans="7:8" x14ac:dyDescent="0.2">
      <c r="G522" s="3"/>
      <c r="H522" s="3"/>
    </row>
    <row r="523" spans="7:8" x14ac:dyDescent="0.2">
      <c r="G523" s="3"/>
      <c r="H523" s="3"/>
    </row>
    <row r="524" spans="7:8" x14ac:dyDescent="0.2">
      <c r="G524" s="3"/>
      <c r="H524" s="3"/>
    </row>
    <row r="525" spans="7:8" x14ac:dyDescent="0.2">
      <c r="G525" s="3"/>
      <c r="H525" s="3"/>
    </row>
    <row r="526" spans="7:8" x14ac:dyDescent="0.2">
      <c r="G526" s="3"/>
      <c r="H526" s="3"/>
    </row>
    <row r="527" spans="7:8" x14ac:dyDescent="0.2">
      <c r="G527" s="3"/>
      <c r="H527" s="3"/>
    </row>
    <row r="528" spans="7:8" x14ac:dyDescent="0.2">
      <c r="G528" s="3"/>
      <c r="H528" s="3"/>
    </row>
    <row r="529" spans="7:8" x14ac:dyDescent="0.2">
      <c r="G529" s="3"/>
      <c r="H529" s="3"/>
    </row>
    <row r="530" spans="7:8" x14ac:dyDescent="0.2">
      <c r="G530" s="3"/>
      <c r="H530" s="3"/>
    </row>
    <row r="531" spans="7:8" x14ac:dyDescent="0.2">
      <c r="G531" s="3"/>
      <c r="H531" s="3"/>
    </row>
    <row r="532" spans="7:8" x14ac:dyDescent="0.2">
      <c r="G532" s="3"/>
      <c r="H532" s="3"/>
    </row>
    <row r="533" spans="7:8" x14ac:dyDescent="0.2">
      <c r="G533" s="3"/>
      <c r="H533" s="3"/>
    </row>
    <row r="534" spans="7:8" x14ac:dyDescent="0.2">
      <c r="G534" s="3"/>
      <c r="H534" s="3"/>
    </row>
    <row r="535" spans="7:8" x14ac:dyDescent="0.2">
      <c r="G535" s="3"/>
      <c r="H535" s="3"/>
    </row>
    <row r="536" spans="7:8" x14ac:dyDescent="0.2">
      <c r="G536" s="3"/>
      <c r="H536" s="3"/>
    </row>
    <row r="537" spans="7:8" x14ac:dyDescent="0.2">
      <c r="G537" s="3"/>
      <c r="H537" s="3"/>
    </row>
    <row r="538" spans="7:8" x14ac:dyDescent="0.2">
      <c r="G538" s="3"/>
      <c r="H538" s="3"/>
    </row>
    <row r="539" spans="7:8" x14ac:dyDescent="0.2">
      <c r="G539" s="3"/>
      <c r="H539" s="3"/>
    </row>
    <row r="540" spans="7:8" x14ac:dyDescent="0.2">
      <c r="G540" s="3"/>
      <c r="H540" s="3"/>
    </row>
    <row r="541" spans="7:8" x14ac:dyDescent="0.2">
      <c r="G541" s="3"/>
      <c r="H541" s="3"/>
    </row>
    <row r="542" spans="7:8" x14ac:dyDescent="0.2">
      <c r="G542" s="3"/>
      <c r="H542" s="3"/>
    </row>
    <row r="543" spans="7:8" x14ac:dyDescent="0.2">
      <c r="G543" s="3"/>
      <c r="H543" s="3"/>
    </row>
    <row r="544" spans="7:8" x14ac:dyDescent="0.2">
      <c r="G544" s="3"/>
      <c r="H544" s="3"/>
    </row>
    <row r="545" spans="7:8" x14ac:dyDescent="0.2">
      <c r="G545" s="3"/>
      <c r="H545" s="3"/>
    </row>
    <row r="546" spans="7:8" x14ac:dyDescent="0.2">
      <c r="G546" s="3"/>
      <c r="H546" s="3"/>
    </row>
    <row r="547" spans="7:8" x14ac:dyDescent="0.2">
      <c r="G547" s="3"/>
      <c r="H547" s="3"/>
    </row>
    <row r="548" spans="7:8" x14ac:dyDescent="0.2">
      <c r="G548" s="3"/>
      <c r="H548" s="3"/>
    </row>
    <row r="549" spans="7:8" x14ac:dyDescent="0.2">
      <c r="G549" s="3"/>
      <c r="H549" s="3"/>
    </row>
    <row r="550" spans="7:8" x14ac:dyDescent="0.2">
      <c r="G550" s="3"/>
      <c r="H550" s="3"/>
    </row>
    <row r="551" spans="7:8" x14ac:dyDescent="0.2">
      <c r="G551" s="3"/>
      <c r="H551" s="3"/>
    </row>
    <row r="552" spans="7:8" x14ac:dyDescent="0.2">
      <c r="G552" s="3"/>
      <c r="H552" s="3"/>
    </row>
    <row r="553" spans="7:8" x14ac:dyDescent="0.2">
      <c r="G553" s="3"/>
      <c r="H553" s="3"/>
    </row>
    <row r="554" spans="7:8" x14ac:dyDescent="0.2">
      <c r="G554" s="3"/>
      <c r="H554" s="3"/>
    </row>
    <row r="555" spans="7:8" x14ac:dyDescent="0.2">
      <c r="G555" s="3"/>
      <c r="H555" s="3"/>
    </row>
    <row r="556" spans="7:8" x14ac:dyDescent="0.2">
      <c r="G556" s="3"/>
      <c r="H556" s="3"/>
    </row>
    <row r="557" spans="7:8" x14ac:dyDescent="0.2">
      <c r="G557" s="3"/>
      <c r="H557" s="3"/>
    </row>
    <row r="558" spans="7:8" x14ac:dyDescent="0.2">
      <c r="G558" s="3"/>
      <c r="H558" s="3"/>
    </row>
    <row r="559" spans="7:8" x14ac:dyDescent="0.2">
      <c r="G559" s="3"/>
      <c r="H559" s="3"/>
    </row>
    <row r="560" spans="7:8" x14ac:dyDescent="0.2">
      <c r="G560" s="3"/>
      <c r="H560" s="3"/>
    </row>
    <row r="561" spans="7:8" x14ac:dyDescent="0.2">
      <c r="G561" s="3"/>
      <c r="H561" s="3"/>
    </row>
    <row r="562" spans="7:8" x14ac:dyDescent="0.2">
      <c r="G562" s="3"/>
      <c r="H562" s="3"/>
    </row>
    <row r="563" spans="7:8" x14ac:dyDescent="0.2">
      <c r="G563" s="3"/>
      <c r="H563" s="3"/>
    </row>
    <row r="564" spans="7:8" x14ac:dyDescent="0.2">
      <c r="G564" s="3"/>
      <c r="H564" s="3"/>
    </row>
    <row r="565" spans="7:8" x14ac:dyDescent="0.2">
      <c r="G565" s="3"/>
      <c r="H565" s="3"/>
    </row>
    <row r="566" spans="7:8" x14ac:dyDescent="0.2">
      <c r="G566" s="3"/>
      <c r="H566" s="3"/>
    </row>
    <row r="567" spans="7:8" x14ac:dyDescent="0.2">
      <c r="G567" s="3"/>
      <c r="H567" s="3"/>
    </row>
    <row r="568" spans="7:8" x14ac:dyDescent="0.2">
      <c r="G568" s="3"/>
      <c r="H568" s="3"/>
    </row>
    <row r="569" spans="7:8" x14ac:dyDescent="0.2">
      <c r="G569" s="3"/>
      <c r="H569" s="3"/>
    </row>
    <row r="570" spans="7:8" x14ac:dyDescent="0.2">
      <c r="G570" s="3"/>
      <c r="H570" s="3"/>
    </row>
    <row r="571" spans="7:8" x14ac:dyDescent="0.2">
      <c r="G571" s="3"/>
      <c r="H571" s="3"/>
    </row>
    <row r="572" spans="7:8" x14ac:dyDescent="0.2">
      <c r="G572" s="3"/>
      <c r="H572" s="3"/>
    </row>
    <row r="573" spans="7:8" x14ac:dyDescent="0.2">
      <c r="G573" s="3"/>
      <c r="H573" s="3"/>
    </row>
    <row r="574" spans="7:8" x14ac:dyDescent="0.2">
      <c r="G574" s="3"/>
      <c r="H574" s="3"/>
    </row>
    <row r="575" spans="7:8" x14ac:dyDescent="0.2">
      <c r="G575" s="3"/>
      <c r="H575" s="3"/>
    </row>
    <row r="576" spans="7:8" x14ac:dyDescent="0.2">
      <c r="G576" s="3"/>
      <c r="H576" s="3"/>
    </row>
    <row r="577" spans="7:8" x14ac:dyDescent="0.2">
      <c r="G577" s="3"/>
      <c r="H577" s="3"/>
    </row>
    <row r="578" spans="7:8" x14ac:dyDescent="0.2">
      <c r="G578" s="3"/>
      <c r="H578" s="3"/>
    </row>
    <row r="579" spans="7:8" x14ac:dyDescent="0.2">
      <c r="G579" s="3"/>
      <c r="H579" s="3"/>
    </row>
    <row r="580" spans="7:8" x14ac:dyDescent="0.2">
      <c r="G580" s="3"/>
      <c r="H580" s="3"/>
    </row>
    <row r="581" spans="7:8" x14ac:dyDescent="0.2">
      <c r="G581" s="3"/>
      <c r="H581" s="3"/>
    </row>
    <row r="582" spans="7:8" x14ac:dyDescent="0.2">
      <c r="G582" s="3"/>
      <c r="H582" s="3"/>
    </row>
    <row r="583" spans="7:8" x14ac:dyDescent="0.2">
      <c r="G583" s="3"/>
      <c r="H583" s="3"/>
    </row>
    <row r="584" spans="7:8" x14ac:dyDescent="0.2">
      <c r="G584" s="3"/>
      <c r="H584" s="3"/>
    </row>
    <row r="585" spans="7:8" x14ac:dyDescent="0.2">
      <c r="G585" s="3"/>
      <c r="H585" s="3"/>
    </row>
    <row r="586" spans="7:8" x14ac:dyDescent="0.2">
      <c r="G586" s="3"/>
      <c r="H586" s="3"/>
    </row>
    <row r="587" spans="7:8" x14ac:dyDescent="0.2">
      <c r="G587" s="3"/>
      <c r="H587" s="3"/>
    </row>
    <row r="588" spans="7:8" x14ac:dyDescent="0.2">
      <c r="G588" s="3"/>
      <c r="H588" s="3"/>
    </row>
    <row r="589" spans="7:8" x14ac:dyDescent="0.2">
      <c r="G589" s="3"/>
      <c r="H589" s="3"/>
    </row>
    <row r="590" spans="7:8" x14ac:dyDescent="0.2">
      <c r="G590" s="3"/>
      <c r="H590" s="3"/>
    </row>
    <row r="591" spans="7:8" x14ac:dyDescent="0.2">
      <c r="G591" s="3"/>
      <c r="H591" s="3"/>
    </row>
    <row r="592" spans="7:8" x14ac:dyDescent="0.2">
      <c r="G592" s="3"/>
      <c r="H592" s="3"/>
    </row>
    <row r="593" spans="7:8" x14ac:dyDescent="0.2">
      <c r="G593" s="3"/>
      <c r="H593" s="3"/>
    </row>
    <row r="594" spans="7:8" x14ac:dyDescent="0.2">
      <c r="G594" s="3"/>
      <c r="H594" s="3"/>
    </row>
    <row r="595" spans="7:8" x14ac:dyDescent="0.2">
      <c r="G595" s="3"/>
      <c r="H595" s="3"/>
    </row>
    <row r="596" spans="7:8" x14ac:dyDescent="0.2">
      <c r="G596" s="3"/>
      <c r="H596" s="3"/>
    </row>
    <row r="597" spans="7:8" x14ac:dyDescent="0.2">
      <c r="G597" s="3"/>
      <c r="H597" s="3"/>
    </row>
    <row r="598" spans="7:8" x14ac:dyDescent="0.2">
      <c r="G598" s="3"/>
      <c r="H598" s="3"/>
    </row>
    <row r="599" spans="7:8" x14ac:dyDescent="0.2">
      <c r="G599" s="3"/>
      <c r="H599" s="3"/>
    </row>
    <row r="600" spans="7:8" x14ac:dyDescent="0.2">
      <c r="G600" s="3"/>
      <c r="H600" s="3"/>
    </row>
    <row r="601" spans="7:8" x14ac:dyDescent="0.2">
      <c r="G601" s="3"/>
      <c r="H601" s="3"/>
    </row>
    <row r="602" spans="7:8" x14ac:dyDescent="0.2">
      <c r="G602" s="3"/>
      <c r="H602" s="3"/>
    </row>
    <row r="603" spans="7:8" x14ac:dyDescent="0.2">
      <c r="G603" s="3"/>
      <c r="H603" s="3"/>
    </row>
    <row r="604" spans="7:8" x14ac:dyDescent="0.2">
      <c r="G604" s="3"/>
      <c r="H604" s="3"/>
    </row>
    <row r="605" spans="7:8" x14ac:dyDescent="0.2">
      <c r="G605" s="3"/>
      <c r="H605" s="3"/>
    </row>
    <row r="606" spans="7:8" x14ac:dyDescent="0.2">
      <c r="G606" s="3"/>
      <c r="H606" s="3"/>
    </row>
    <row r="607" spans="7:8" x14ac:dyDescent="0.2">
      <c r="G607" s="3"/>
      <c r="H607" s="3"/>
    </row>
    <row r="608" spans="7:8" x14ac:dyDescent="0.2">
      <c r="G608" s="3"/>
      <c r="H608" s="3"/>
    </row>
    <row r="609" spans="7:8" x14ac:dyDescent="0.2">
      <c r="G609" s="3"/>
      <c r="H609" s="3"/>
    </row>
    <row r="610" spans="7:8" x14ac:dyDescent="0.2">
      <c r="G610" s="3"/>
      <c r="H610" s="3"/>
    </row>
    <row r="611" spans="7:8" x14ac:dyDescent="0.2">
      <c r="G611" s="3"/>
      <c r="H611" s="3"/>
    </row>
    <row r="612" spans="7:8" x14ac:dyDescent="0.2">
      <c r="G612" s="3"/>
      <c r="H612" s="3"/>
    </row>
    <row r="613" spans="7:8" x14ac:dyDescent="0.2">
      <c r="G613" s="3"/>
      <c r="H613" s="3"/>
    </row>
    <row r="614" spans="7:8" x14ac:dyDescent="0.2">
      <c r="G614" s="3"/>
      <c r="H614" s="3"/>
    </row>
    <row r="615" spans="7:8" x14ac:dyDescent="0.2">
      <c r="G615" s="3"/>
      <c r="H615" s="3"/>
    </row>
    <row r="616" spans="7:8" x14ac:dyDescent="0.2">
      <c r="G616" s="3"/>
      <c r="H616" s="3"/>
    </row>
    <row r="617" spans="7:8" x14ac:dyDescent="0.2">
      <c r="G617" s="3"/>
      <c r="H617" s="3"/>
    </row>
    <row r="618" spans="7:8" x14ac:dyDescent="0.2">
      <c r="G618" s="3"/>
      <c r="H618" s="3"/>
    </row>
    <row r="619" spans="7:8" x14ac:dyDescent="0.2">
      <c r="G619" s="3"/>
      <c r="H619" s="3"/>
    </row>
    <row r="620" spans="7:8" x14ac:dyDescent="0.2">
      <c r="G620" s="3"/>
      <c r="H620" s="3"/>
    </row>
    <row r="621" spans="7:8" x14ac:dyDescent="0.2">
      <c r="G621" s="3"/>
      <c r="H621" s="3"/>
    </row>
    <row r="622" spans="7:8" x14ac:dyDescent="0.2">
      <c r="G622" s="3"/>
      <c r="H622" s="3"/>
    </row>
    <row r="623" spans="7:8" x14ac:dyDescent="0.2">
      <c r="G623" s="3"/>
      <c r="H623" s="3"/>
    </row>
    <row r="624" spans="7:8" x14ac:dyDescent="0.2">
      <c r="G624" s="3"/>
      <c r="H624" s="3"/>
    </row>
    <row r="625" spans="7:8" x14ac:dyDescent="0.2">
      <c r="G625" s="3"/>
      <c r="H625" s="3"/>
    </row>
    <row r="626" spans="7:8" x14ac:dyDescent="0.2">
      <c r="G626" s="3"/>
      <c r="H626" s="3"/>
    </row>
    <row r="627" spans="7:8" x14ac:dyDescent="0.2">
      <c r="G627" s="3"/>
      <c r="H627" s="3"/>
    </row>
    <row r="628" spans="7:8" x14ac:dyDescent="0.2">
      <c r="G628" s="3"/>
      <c r="H628" s="3"/>
    </row>
    <row r="629" spans="7:8" x14ac:dyDescent="0.2">
      <c r="G629" s="3"/>
      <c r="H629" s="3"/>
    </row>
    <row r="630" spans="7:8" x14ac:dyDescent="0.2">
      <c r="G630" s="3"/>
      <c r="H630" s="3"/>
    </row>
    <row r="631" spans="7:8" x14ac:dyDescent="0.2">
      <c r="G631" s="3"/>
      <c r="H631" s="3"/>
    </row>
    <row r="632" spans="7:8" x14ac:dyDescent="0.2">
      <c r="G632" s="3"/>
      <c r="H632" s="3"/>
    </row>
    <row r="633" spans="7:8" x14ac:dyDescent="0.2">
      <c r="G633" s="3"/>
      <c r="H633" s="3"/>
    </row>
    <row r="634" spans="7:8" x14ac:dyDescent="0.2">
      <c r="G634" s="3"/>
      <c r="H634" s="3"/>
    </row>
    <row r="635" spans="7:8" x14ac:dyDescent="0.2">
      <c r="G635" s="3"/>
      <c r="H635" s="3"/>
    </row>
    <row r="636" spans="7:8" x14ac:dyDescent="0.2">
      <c r="G636" s="3"/>
      <c r="H636" s="3"/>
    </row>
    <row r="637" spans="7:8" x14ac:dyDescent="0.2">
      <c r="G637" s="3"/>
      <c r="H637" s="3"/>
    </row>
    <row r="638" spans="7:8" x14ac:dyDescent="0.2">
      <c r="G638" s="3"/>
      <c r="H638" s="3"/>
    </row>
    <row r="639" spans="7:8" x14ac:dyDescent="0.2">
      <c r="G639" s="3"/>
      <c r="H639" s="3"/>
    </row>
    <row r="640" spans="7:8" x14ac:dyDescent="0.2">
      <c r="G640" s="3"/>
      <c r="H640" s="3"/>
    </row>
    <row r="641" spans="7:8" x14ac:dyDescent="0.2">
      <c r="G641" s="3"/>
      <c r="H641" s="3"/>
    </row>
    <row r="642" spans="7:8" x14ac:dyDescent="0.2">
      <c r="G642" s="3"/>
      <c r="H642" s="3"/>
    </row>
    <row r="643" spans="7:8" x14ac:dyDescent="0.2">
      <c r="G643" s="3"/>
      <c r="H643" s="3"/>
    </row>
    <row r="644" spans="7:8" x14ac:dyDescent="0.2">
      <c r="G644" s="3"/>
      <c r="H644" s="3"/>
    </row>
    <row r="645" spans="7:8" x14ac:dyDescent="0.2">
      <c r="G645" s="3"/>
      <c r="H645" s="3"/>
    </row>
    <row r="646" spans="7:8" x14ac:dyDescent="0.2">
      <c r="G646" s="3"/>
      <c r="H646" s="3"/>
    </row>
    <row r="647" spans="7:8" x14ac:dyDescent="0.2">
      <c r="G647" s="3"/>
      <c r="H647" s="3"/>
    </row>
    <row r="648" spans="7:8" x14ac:dyDescent="0.2">
      <c r="G648" s="3"/>
      <c r="H648" s="3"/>
    </row>
    <row r="649" spans="7:8" x14ac:dyDescent="0.2">
      <c r="G649" s="3"/>
      <c r="H649" s="3"/>
    </row>
    <row r="650" spans="7:8" x14ac:dyDescent="0.2">
      <c r="G650" s="3"/>
      <c r="H650" s="3"/>
    </row>
    <row r="651" spans="7:8" x14ac:dyDescent="0.2">
      <c r="G651" s="3"/>
      <c r="H651" s="3"/>
    </row>
    <row r="652" spans="7:8" x14ac:dyDescent="0.2">
      <c r="G652" s="3"/>
      <c r="H652" s="3"/>
    </row>
    <row r="653" spans="7:8" x14ac:dyDescent="0.2">
      <c r="G653" s="3"/>
      <c r="H653" s="3"/>
    </row>
    <row r="654" spans="7:8" x14ac:dyDescent="0.2">
      <c r="G654" s="3"/>
      <c r="H654" s="3"/>
    </row>
    <row r="655" spans="7:8" x14ac:dyDescent="0.2">
      <c r="G655" s="3"/>
      <c r="H655" s="3"/>
    </row>
    <row r="656" spans="7:8" x14ac:dyDescent="0.2">
      <c r="G656" s="3"/>
      <c r="H656" s="3"/>
    </row>
    <row r="657" spans="7:8" x14ac:dyDescent="0.2">
      <c r="G657" s="3"/>
      <c r="H657" s="3"/>
    </row>
    <row r="658" spans="7:8" x14ac:dyDescent="0.2">
      <c r="G658" s="3"/>
      <c r="H658" s="3"/>
    </row>
    <row r="659" spans="7:8" x14ac:dyDescent="0.2">
      <c r="G659" s="3"/>
      <c r="H659" s="3"/>
    </row>
    <row r="660" spans="7:8" x14ac:dyDescent="0.2">
      <c r="G660" s="3"/>
      <c r="H660" s="3"/>
    </row>
    <row r="661" spans="7:8" x14ac:dyDescent="0.2">
      <c r="G661" s="3"/>
      <c r="H661" s="3"/>
    </row>
    <row r="662" spans="7:8" x14ac:dyDescent="0.2">
      <c r="G662" s="3"/>
      <c r="H662" s="3"/>
    </row>
    <row r="663" spans="7:8" x14ac:dyDescent="0.2">
      <c r="G663" s="3"/>
      <c r="H663" s="3"/>
    </row>
    <row r="664" spans="7:8" x14ac:dyDescent="0.2">
      <c r="G664" s="3"/>
      <c r="H664" s="3"/>
    </row>
    <row r="665" spans="7:8" x14ac:dyDescent="0.2">
      <c r="G665" s="3"/>
      <c r="H665" s="3"/>
    </row>
    <row r="666" spans="7:8" x14ac:dyDescent="0.2">
      <c r="G666" s="3"/>
      <c r="H666" s="3"/>
    </row>
    <row r="667" spans="7:8" x14ac:dyDescent="0.2">
      <c r="G667" s="3"/>
      <c r="H667" s="3"/>
    </row>
    <row r="668" spans="7:8" x14ac:dyDescent="0.2">
      <c r="G668" s="3"/>
      <c r="H668" s="3"/>
    </row>
    <row r="669" spans="7:8" x14ac:dyDescent="0.2">
      <c r="G669" s="3"/>
      <c r="H669" s="3"/>
    </row>
    <row r="670" spans="7:8" x14ac:dyDescent="0.2">
      <c r="G670" s="3"/>
      <c r="H670" s="3"/>
    </row>
    <row r="671" spans="7:8" x14ac:dyDescent="0.2">
      <c r="G671" s="3"/>
      <c r="H671" s="3"/>
    </row>
    <row r="672" spans="7:8" x14ac:dyDescent="0.2">
      <c r="G672" s="3"/>
      <c r="H672" s="3"/>
    </row>
    <row r="673" spans="7:8" x14ac:dyDescent="0.2">
      <c r="G673" s="3"/>
      <c r="H673" s="3"/>
    </row>
    <row r="674" spans="7:8" x14ac:dyDescent="0.2">
      <c r="G674" s="3"/>
      <c r="H674" s="3"/>
    </row>
    <row r="675" spans="7:8" x14ac:dyDescent="0.2">
      <c r="G675" s="3"/>
      <c r="H675" s="3"/>
    </row>
    <row r="676" spans="7:8" x14ac:dyDescent="0.2">
      <c r="G676" s="3"/>
      <c r="H676" s="3"/>
    </row>
    <row r="677" spans="7:8" x14ac:dyDescent="0.2">
      <c r="G677" s="3"/>
      <c r="H677" s="3"/>
    </row>
    <row r="678" spans="7:8" x14ac:dyDescent="0.2">
      <c r="G678" s="3"/>
      <c r="H678" s="3"/>
    </row>
    <row r="679" spans="7:8" x14ac:dyDescent="0.2">
      <c r="G679" s="3"/>
      <c r="H679" s="3"/>
    </row>
    <row r="680" spans="7:8" x14ac:dyDescent="0.2">
      <c r="G680" s="3"/>
      <c r="H680" s="3"/>
    </row>
    <row r="681" spans="7:8" x14ac:dyDescent="0.2">
      <c r="G681" s="3"/>
      <c r="H681" s="3"/>
    </row>
    <row r="682" spans="7:8" x14ac:dyDescent="0.2">
      <c r="G682" s="3"/>
      <c r="H682" s="3"/>
    </row>
    <row r="683" spans="7:8" x14ac:dyDescent="0.2">
      <c r="G683" s="3"/>
      <c r="H683" s="3"/>
    </row>
    <row r="684" spans="7:8" x14ac:dyDescent="0.2">
      <c r="G684" s="3"/>
      <c r="H684" s="3"/>
    </row>
    <row r="685" spans="7:8" x14ac:dyDescent="0.2">
      <c r="G685" s="3"/>
      <c r="H685" s="3"/>
    </row>
    <row r="686" spans="7:8" x14ac:dyDescent="0.2">
      <c r="G686" s="3"/>
      <c r="H686" s="3"/>
    </row>
    <row r="687" spans="7:8" x14ac:dyDescent="0.2">
      <c r="G687" s="3"/>
      <c r="H687" s="3"/>
    </row>
    <row r="688" spans="7:8" x14ac:dyDescent="0.2">
      <c r="G688" s="3"/>
      <c r="H688" s="3"/>
    </row>
    <row r="689" spans="7:8" x14ac:dyDescent="0.2">
      <c r="G689" s="3"/>
      <c r="H689" s="3"/>
    </row>
    <row r="690" spans="7:8" x14ac:dyDescent="0.2">
      <c r="G690" s="3"/>
      <c r="H690" s="3"/>
    </row>
    <row r="691" spans="7:8" x14ac:dyDescent="0.2">
      <c r="G691" s="3"/>
      <c r="H691" s="3"/>
    </row>
    <row r="692" spans="7:8" x14ac:dyDescent="0.2">
      <c r="G692" s="3"/>
      <c r="H692" s="3"/>
    </row>
    <row r="693" spans="7:8" x14ac:dyDescent="0.2">
      <c r="G693" s="3"/>
      <c r="H693" s="3"/>
    </row>
    <row r="694" spans="7:8" x14ac:dyDescent="0.2">
      <c r="G694" s="3"/>
      <c r="H694" s="3"/>
    </row>
    <row r="695" spans="7:8" x14ac:dyDescent="0.2">
      <c r="H695" s="3"/>
    </row>
    <row r="696" spans="7:8" x14ac:dyDescent="0.2">
      <c r="H696" s="3"/>
    </row>
    <row r="697" spans="7:8" x14ac:dyDescent="0.2">
      <c r="H697" s="3"/>
    </row>
    <row r="698" spans="7:8" x14ac:dyDescent="0.2">
      <c r="H698" s="3"/>
    </row>
    <row r="699" spans="7:8" x14ac:dyDescent="0.2">
      <c r="H699" s="3"/>
    </row>
    <row r="700" spans="7:8" x14ac:dyDescent="0.2">
      <c r="H700" s="3"/>
    </row>
    <row r="701" spans="7:8" x14ac:dyDescent="0.2">
      <c r="H701" s="3"/>
    </row>
    <row r="702" spans="7:8" x14ac:dyDescent="0.2">
      <c r="H702" s="3"/>
    </row>
    <row r="703" spans="7:8" x14ac:dyDescent="0.2">
      <c r="H703" s="3"/>
    </row>
    <row r="704" spans="7:8" x14ac:dyDescent="0.2">
      <c r="H704" s="3"/>
    </row>
    <row r="705" spans="8:8" x14ac:dyDescent="0.2">
      <c r="H705" s="3"/>
    </row>
    <row r="706" spans="8:8" x14ac:dyDescent="0.2">
      <c r="H706" s="3"/>
    </row>
    <row r="707" spans="8:8" x14ac:dyDescent="0.2">
      <c r="H707" s="3"/>
    </row>
    <row r="708" spans="8:8" x14ac:dyDescent="0.2">
      <c r="H708" s="3"/>
    </row>
    <row r="709" spans="8:8" x14ac:dyDescent="0.2">
      <c r="H709" s="3"/>
    </row>
    <row r="710" spans="8:8" x14ac:dyDescent="0.2">
      <c r="H710" s="3"/>
    </row>
    <row r="711" spans="8:8" x14ac:dyDescent="0.2">
      <c r="H711" s="3"/>
    </row>
    <row r="712" spans="8:8" x14ac:dyDescent="0.2">
      <c r="H712" s="3"/>
    </row>
    <row r="713" spans="8:8" x14ac:dyDescent="0.2">
      <c r="H713" s="3"/>
    </row>
    <row r="714" spans="8:8" x14ac:dyDescent="0.2">
      <c r="H714" s="3"/>
    </row>
    <row r="715" spans="8:8" x14ac:dyDescent="0.2">
      <c r="H715" s="3"/>
    </row>
    <row r="716" spans="8:8" x14ac:dyDescent="0.2">
      <c r="H716" s="3"/>
    </row>
    <row r="717" spans="8:8" x14ac:dyDescent="0.2">
      <c r="H717" s="3"/>
    </row>
    <row r="718" spans="8:8" x14ac:dyDescent="0.2">
      <c r="H718" s="3"/>
    </row>
  </sheetData>
  <mergeCells count="3">
    <mergeCell ref="A1:E1"/>
    <mergeCell ref="A2:E2"/>
    <mergeCell ref="A3:E3"/>
  </mergeCells>
  <printOptions horizontalCentered="1"/>
  <pageMargins left="1" right="0.75" top="1" bottom="1" header="0.5" footer="0.5"/>
  <pageSetup scale="72" fitToHeight="0" orientation="portrait" horizontalDpi="1200" verticalDpi="1200" r:id="rId1"/>
  <headerFooter alignWithMargins="0">
    <oddHeader>&amp;R
Docket Mo. 56165
SCHEDULE V-K-5
Page &amp;P of &amp;N</oddHeader>
    <oddFooter>&amp;LSponsored By:  Brian J. Frantz and Thomas W. Reynolds&amp;CBJF-5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718"/>
  <sheetViews>
    <sheetView zoomScale="85" zoomScaleNormal="85" workbookViewId="0">
      <selection activeCell="A3" sqref="A3:XFD3"/>
    </sheetView>
  </sheetViews>
  <sheetFormatPr defaultColWidth="9.140625" defaultRowHeight="12.75" x14ac:dyDescent="0.2"/>
  <cols>
    <col min="1" max="2" width="9.85546875" style="13" customWidth="1"/>
    <col min="3" max="3" width="17.7109375" style="13" customWidth="1"/>
    <col min="4" max="4" width="48.28515625" style="13" customWidth="1"/>
    <col min="5" max="5" width="29.7109375" style="46" customWidth="1"/>
    <col min="6" max="6" width="13.140625" style="13" customWidth="1"/>
    <col min="7" max="7" width="11" style="5" customWidth="1"/>
    <col min="8" max="8" width="11.28515625" style="1" bestFit="1" customWidth="1"/>
    <col min="9" max="9" width="38.7109375" style="6" customWidth="1"/>
    <col min="10" max="10" width="10.28515625" style="6" bestFit="1" customWidth="1"/>
    <col min="11" max="11" width="2.42578125" style="6" bestFit="1" customWidth="1"/>
    <col min="12" max="16384" width="9.140625" style="6"/>
  </cols>
  <sheetData>
    <row r="1" spans="1:6" x14ac:dyDescent="0.2">
      <c r="A1" s="55" t="s">
        <v>468</v>
      </c>
      <c r="B1" s="55"/>
      <c r="C1" s="55"/>
      <c r="D1" s="55"/>
      <c r="E1" s="55"/>
      <c r="F1" s="11"/>
    </row>
    <row r="2" spans="1:6" x14ac:dyDescent="0.2">
      <c r="A2" s="55" t="s">
        <v>48</v>
      </c>
      <c r="B2" s="55"/>
      <c r="C2" s="55"/>
      <c r="D2" s="55"/>
      <c r="E2" s="55"/>
      <c r="F2" s="11"/>
    </row>
    <row r="3" spans="1:6" x14ac:dyDescent="0.2">
      <c r="A3" s="55" t="s">
        <v>266</v>
      </c>
      <c r="B3" s="55"/>
      <c r="C3" s="55"/>
      <c r="D3" s="55"/>
      <c r="E3" s="55"/>
      <c r="F3" s="11"/>
    </row>
    <row r="4" spans="1:6" x14ac:dyDescent="0.2">
      <c r="A4" s="12"/>
      <c r="B4" s="12"/>
      <c r="D4" s="12"/>
    </row>
    <row r="5" spans="1:6" x14ac:dyDescent="0.2">
      <c r="A5" s="12"/>
      <c r="B5" s="12" t="s">
        <v>50</v>
      </c>
      <c r="C5" s="13" t="s">
        <v>0</v>
      </c>
      <c r="D5" s="13" t="s">
        <v>0</v>
      </c>
    </row>
    <row r="6" spans="1:6" x14ac:dyDescent="0.2">
      <c r="C6" s="13" t="s">
        <v>51</v>
      </c>
      <c r="D6" s="13" t="s">
        <v>51</v>
      </c>
    </row>
    <row r="7" spans="1:6" x14ac:dyDescent="0.2">
      <c r="C7" s="13" t="s">
        <v>1</v>
      </c>
      <c r="D7" s="13" t="s">
        <v>1</v>
      </c>
    </row>
    <row r="9" spans="1:6" x14ac:dyDescent="0.2">
      <c r="A9" s="12"/>
      <c r="B9" s="12" t="s">
        <v>2</v>
      </c>
      <c r="C9" s="13" t="s">
        <v>3</v>
      </c>
      <c r="D9" s="13" t="s">
        <v>3</v>
      </c>
    </row>
    <row r="10" spans="1:6" x14ac:dyDescent="0.2">
      <c r="A10" s="12"/>
      <c r="B10" s="12"/>
      <c r="C10" s="13" t="s">
        <v>4</v>
      </c>
      <c r="D10" s="13" t="s">
        <v>4</v>
      </c>
    </row>
    <row r="11" spans="1:6" x14ac:dyDescent="0.2">
      <c r="C11" s="13" t="s">
        <v>5</v>
      </c>
      <c r="D11" s="13" t="s">
        <v>5</v>
      </c>
    </row>
    <row r="12" spans="1:6" x14ac:dyDescent="0.2">
      <c r="C12" s="13" t="s">
        <v>6</v>
      </c>
      <c r="D12" s="13" t="s">
        <v>6</v>
      </c>
    </row>
    <row r="15" spans="1:6" ht="25.5" x14ac:dyDescent="0.2">
      <c r="A15" s="14" t="s">
        <v>13</v>
      </c>
      <c r="B15" s="14" t="s">
        <v>12</v>
      </c>
      <c r="C15" s="14" t="s">
        <v>8</v>
      </c>
      <c r="D15" s="14" t="s">
        <v>52</v>
      </c>
      <c r="E15" s="47" t="s">
        <v>7</v>
      </c>
      <c r="F15" s="14" t="s">
        <v>9</v>
      </c>
    </row>
    <row r="16" spans="1:6" ht="15" x14ac:dyDescent="0.25">
      <c r="A16" s="15">
        <v>1</v>
      </c>
      <c r="B16" s="15" t="s">
        <v>53</v>
      </c>
      <c r="C16" s="48" t="s">
        <v>16</v>
      </c>
      <c r="D16" s="48" t="s">
        <v>17</v>
      </c>
      <c r="E16" s="49">
        <v>26121992.16</v>
      </c>
      <c r="F16" s="17" t="s">
        <v>14</v>
      </c>
    </row>
    <row r="17" spans="1:8" s="7" customFormat="1" ht="15" x14ac:dyDescent="0.25">
      <c r="A17" s="15">
        <v>2</v>
      </c>
      <c r="B17" s="15" t="s">
        <v>53</v>
      </c>
      <c r="C17" s="48" t="s">
        <v>18</v>
      </c>
      <c r="D17" s="48" t="s">
        <v>19</v>
      </c>
      <c r="E17" s="49">
        <v>6784144.4000000004</v>
      </c>
      <c r="F17" s="17" t="s">
        <v>15</v>
      </c>
      <c r="G17" s="2"/>
      <c r="H17" s="2"/>
    </row>
    <row r="18" spans="1:8" x14ac:dyDescent="0.2">
      <c r="A18" s="15"/>
      <c r="B18" s="15"/>
      <c r="C18" s="48"/>
      <c r="D18" s="48"/>
      <c r="E18" s="16"/>
      <c r="F18" s="17"/>
      <c r="G18" s="1"/>
    </row>
    <row r="19" spans="1:8" ht="15" x14ac:dyDescent="0.25">
      <c r="A19" s="15"/>
      <c r="B19" s="18"/>
      <c r="C19" s="19"/>
      <c r="D19" s="20" t="s">
        <v>182</v>
      </c>
      <c r="E19" s="49">
        <f>SUM(E16:E18)</f>
        <v>32906136.560000002</v>
      </c>
      <c r="F19" s="17"/>
      <c r="G19" s="1"/>
    </row>
    <row r="20" spans="1:8" ht="15" x14ac:dyDescent="0.25">
      <c r="A20" s="15"/>
      <c r="B20" s="22"/>
      <c r="C20" s="19"/>
      <c r="D20" s="23"/>
      <c r="E20" s="49"/>
      <c r="F20" s="17"/>
      <c r="G20" s="1"/>
    </row>
    <row r="21" spans="1:8" ht="15" x14ac:dyDescent="0.25">
      <c r="A21" s="15">
        <f t="shared" ref="A21:A48" si="0">+A20+1</f>
        <v>1</v>
      </c>
      <c r="B21" s="15" t="s">
        <v>53</v>
      </c>
      <c r="C21" s="48" t="s">
        <v>61</v>
      </c>
      <c r="D21" s="48" t="s">
        <v>62</v>
      </c>
      <c r="E21" s="49">
        <v>724113.79</v>
      </c>
      <c r="F21" s="25"/>
      <c r="G21" s="1"/>
    </row>
    <row r="22" spans="1:8" ht="15" x14ac:dyDescent="0.25">
      <c r="A22" s="15">
        <f t="shared" si="0"/>
        <v>2</v>
      </c>
      <c r="B22" s="15" t="s">
        <v>53</v>
      </c>
      <c r="C22" s="48" t="s">
        <v>267</v>
      </c>
      <c r="D22" s="48" t="s">
        <v>268</v>
      </c>
      <c r="E22" s="49">
        <v>526540.05000000005</v>
      </c>
      <c r="F22" s="25"/>
      <c r="G22" s="1"/>
    </row>
    <row r="23" spans="1:8" ht="15" x14ac:dyDescent="0.25">
      <c r="A23" s="15">
        <f t="shared" si="0"/>
        <v>3</v>
      </c>
      <c r="B23" s="15" t="s">
        <v>53</v>
      </c>
      <c r="C23" s="48" t="s">
        <v>269</v>
      </c>
      <c r="D23" s="48" t="s">
        <v>270</v>
      </c>
      <c r="E23" s="49">
        <v>493620.51</v>
      </c>
      <c r="F23" s="25"/>
      <c r="G23" s="1"/>
    </row>
    <row r="24" spans="1:8" ht="15" x14ac:dyDescent="0.25">
      <c r="A24" s="15">
        <f t="shared" si="0"/>
        <v>4</v>
      </c>
      <c r="B24" s="15" t="s">
        <v>53</v>
      </c>
      <c r="C24" s="48" t="s">
        <v>271</v>
      </c>
      <c r="D24" s="48" t="s">
        <v>272</v>
      </c>
      <c r="E24" s="49">
        <v>389811.63</v>
      </c>
      <c r="F24" s="25"/>
      <c r="G24" s="1"/>
    </row>
    <row r="25" spans="1:8" ht="15" x14ac:dyDescent="0.25">
      <c r="A25" s="15">
        <f t="shared" si="0"/>
        <v>5</v>
      </c>
      <c r="B25" s="15" t="s">
        <v>53</v>
      </c>
      <c r="C25" s="48" t="s">
        <v>273</v>
      </c>
      <c r="D25" s="48" t="s">
        <v>274</v>
      </c>
      <c r="E25" s="49">
        <v>264785.40999999997</v>
      </c>
      <c r="F25" s="25"/>
      <c r="G25" s="1"/>
    </row>
    <row r="26" spans="1:8" ht="15" x14ac:dyDescent="0.25">
      <c r="A26" s="15">
        <f t="shared" si="0"/>
        <v>6</v>
      </c>
      <c r="B26" s="15" t="s">
        <v>53</v>
      </c>
      <c r="C26" s="48" t="s">
        <v>275</v>
      </c>
      <c r="D26" s="48" t="s">
        <v>276</v>
      </c>
      <c r="E26" s="49">
        <v>252691.93</v>
      </c>
      <c r="F26" s="25"/>
      <c r="G26" s="1"/>
    </row>
    <row r="27" spans="1:8" ht="15" x14ac:dyDescent="0.25">
      <c r="A27" s="15">
        <f t="shared" si="0"/>
        <v>7</v>
      </c>
      <c r="B27" s="15" t="s">
        <v>53</v>
      </c>
      <c r="C27" s="48" t="s">
        <v>277</v>
      </c>
      <c r="D27" s="48" t="s">
        <v>278</v>
      </c>
      <c r="E27" s="49">
        <v>208408.03</v>
      </c>
      <c r="F27" s="25"/>
      <c r="G27" s="1"/>
    </row>
    <row r="28" spans="1:8" ht="15" x14ac:dyDescent="0.25">
      <c r="A28" s="15">
        <f t="shared" si="0"/>
        <v>8</v>
      </c>
      <c r="B28" s="15" t="s">
        <v>53</v>
      </c>
      <c r="C28" s="48" t="s">
        <v>279</v>
      </c>
      <c r="D28" s="48" t="s">
        <v>280</v>
      </c>
      <c r="E28" s="49">
        <v>189024.02999999997</v>
      </c>
      <c r="F28" s="25"/>
      <c r="G28" s="1"/>
    </row>
    <row r="29" spans="1:8" ht="15" x14ac:dyDescent="0.25">
      <c r="A29" s="15">
        <f t="shared" si="0"/>
        <v>9</v>
      </c>
      <c r="B29" s="15" t="s">
        <v>53</v>
      </c>
      <c r="C29" s="48" t="s">
        <v>281</v>
      </c>
      <c r="D29" s="48" t="s">
        <v>282</v>
      </c>
      <c r="E29" s="49">
        <v>186197.83</v>
      </c>
      <c r="F29" s="25"/>
      <c r="G29" s="1"/>
    </row>
    <row r="30" spans="1:8" ht="15" x14ac:dyDescent="0.25">
      <c r="A30" s="15">
        <f t="shared" si="0"/>
        <v>10</v>
      </c>
      <c r="B30" s="15" t="s">
        <v>53</v>
      </c>
      <c r="C30" s="48" t="s">
        <v>283</v>
      </c>
      <c r="D30" s="48" t="s">
        <v>284</v>
      </c>
      <c r="E30" s="49">
        <v>182321.11</v>
      </c>
      <c r="F30" s="25"/>
      <c r="G30" s="1"/>
    </row>
    <row r="31" spans="1:8" ht="15" x14ac:dyDescent="0.25">
      <c r="A31" s="15">
        <f t="shared" si="0"/>
        <v>11</v>
      </c>
      <c r="B31" s="15" t="s">
        <v>53</v>
      </c>
      <c r="C31" s="48" t="s">
        <v>285</v>
      </c>
      <c r="D31" s="48" t="s">
        <v>286</v>
      </c>
      <c r="E31" s="49">
        <v>179085.67</v>
      </c>
      <c r="F31" s="25"/>
      <c r="G31" s="1"/>
    </row>
    <row r="32" spans="1:8" ht="15" x14ac:dyDescent="0.25">
      <c r="A32" s="15">
        <f t="shared" si="0"/>
        <v>12</v>
      </c>
      <c r="B32" s="15" t="s">
        <v>53</v>
      </c>
      <c r="C32" s="48" t="s">
        <v>287</v>
      </c>
      <c r="D32" s="48" t="s">
        <v>288</v>
      </c>
      <c r="E32" s="49">
        <v>173627.99</v>
      </c>
      <c r="F32" s="25"/>
      <c r="G32" s="1"/>
    </row>
    <row r="33" spans="1:7" ht="15" x14ac:dyDescent="0.25">
      <c r="A33" s="15">
        <f t="shared" si="0"/>
        <v>13</v>
      </c>
      <c r="B33" s="15" t="s">
        <v>53</v>
      </c>
      <c r="C33" s="48" t="s">
        <v>289</v>
      </c>
      <c r="D33" s="48" t="s">
        <v>288</v>
      </c>
      <c r="E33" s="49">
        <v>147018.15</v>
      </c>
      <c r="F33" s="25"/>
      <c r="G33" s="1"/>
    </row>
    <row r="34" spans="1:7" ht="15" x14ac:dyDescent="0.25">
      <c r="A34" s="15">
        <f t="shared" si="0"/>
        <v>14</v>
      </c>
      <c r="B34" s="15" t="s">
        <v>53</v>
      </c>
      <c r="C34" s="48" t="s">
        <v>290</v>
      </c>
      <c r="D34" s="48" t="s">
        <v>291</v>
      </c>
      <c r="E34" s="49">
        <v>143420.36000000002</v>
      </c>
      <c r="F34" s="25"/>
      <c r="G34" s="1"/>
    </row>
    <row r="35" spans="1:7" ht="15" x14ac:dyDescent="0.25">
      <c r="A35" s="15">
        <f t="shared" si="0"/>
        <v>15</v>
      </c>
      <c r="B35" s="15" t="s">
        <v>53</v>
      </c>
      <c r="C35" s="48" t="s">
        <v>292</v>
      </c>
      <c r="D35" s="48" t="s">
        <v>293</v>
      </c>
      <c r="E35" s="49">
        <v>142644.6</v>
      </c>
      <c r="F35" s="25"/>
      <c r="G35" s="1"/>
    </row>
    <row r="36" spans="1:7" ht="15" x14ac:dyDescent="0.25">
      <c r="A36" s="15">
        <f t="shared" si="0"/>
        <v>16</v>
      </c>
      <c r="B36" s="15" t="s">
        <v>53</v>
      </c>
      <c r="C36" s="48" t="s">
        <v>294</v>
      </c>
      <c r="D36" s="48" t="s">
        <v>295</v>
      </c>
      <c r="E36" s="49">
        <v>129202.87</v>
      </c>
      <c r="F36" s="25"/>
      <c r="G36" s="1"/>
    </row>
    <row r="37" spans="1:7" x14ac:dyDescent="0.25">
      <c r="A37" s="15">
        <f t="shared" si="0"/>
        <v>17</v>
      </c>
      <c r="B37" s="15" t="s">
        <v>53</v>
      </c>
      <c r="C37" s="48" t="s">
        <v>296</v>
      </c>
      <c r="D37" s="48" t="s">
        <v>297</v>
      </c>
      <c r="E37" s="49">
        <v>125783.51</v>
      </c>
      <c r="F37" s="25"/>
      <c r="G37" s="1"/>
    </row>
    <row r="38" spans="1:7" ht="15" x14ac:dyDescent="0.25">
      <c r="A38" s="15">
        <f t="shared" si="0"/>
        <v>18</v>
      </c>
      <c r="B38" s="15" t="s">
        <v>53</v>
      </c>
      <c r="C38" s="48" t="s">
        <v>298</v>
      </c>
      <c r="D38" s="48" t="s">
        <v>299</v>
      </c>
      <c r="E38" s="49">
        <v>121726.73999999999</v>
      </c>
      <c r="F38" s="25"/>
      <c r="G38" s="1"/>
    </row>
    <row r="39" spans="1:7" ht="15" x14ac:dyDescent="0.25">
      <c r="A39" s="15">
        <f t="shared" si="0"/>
        <v>19</v>
      </c>
      <c r="B39" s="15" t="s">
        <v>53</v>
      </c>
      <c r="C39" s="48" t="s">
        <v>300</v>
      </c>
      <c r="D39" s="48" t="s">
        <v>301</v>
      </c>
      <c r="E39" s="49">
        <v>120507.24</v>
      </c>
      <c r="F39" s="25"/>
      <c r="G39" s="1"/>
    </row>
    <row r="40" spans="1:7" ht="15" x14ac:dyDescent="0.25">
      <c r="A40" s="15">
        <f t="shared" si="0"/>
        <v>20</v>
      </c>
      <c r="B40" s="15" t="s">
        <v>53</v>
      </c>
      <c r="C40" s="48" t="s">
        <v>302</v>
      </c>
      <c r="D40" s="48" t="s">
        <v>303</v>
      </c>
      <c r="E40" s="49">
        <v>118042.66</v>
      </c>
      <c r="F40" s="25"/>
      <c r="G40" s="1"/>
    </row>
    <row r="41" spans="1:7" ht="15" x14ac:dyDescent="0.25">
      <c r="A41" s="15">
        <f t="shared" si="0"/>
        <v>21</v>
      </c>
      <c r="B41" s="15" t="s">
        <v>53</v>
      </c>
      <c r="C41" s="48" t="s">
        <v>304</v>
      </c>
      <c r="D41" s="48" t="s">
        <v>305</v>
      </c>
      <c r="E41" s="49">
        <v>117671.51999999999</v>
      </c>
      <c r="F41" s="25"/>
      <c r="G41" s="1"/>
    </row>
    <row r="42" spans="1:7" ht="15" x14ac:dyDescent="0.25">
      <c r="A42" s="15">
        <f t="shared" si="0"/>
        <v>22</v>
      </c>
      <c r="B42" s="15" t="s">
        <v>53</v>
      </c>
      <c r="C42" s="48" t="s">
        <v>306</v>
      </c>
      <c r="D42" s="48" t="s">
        <v>307</v>
      </c>
      <c r="E42" s="49">
        <v>116654.83</v>
      </c>
      <c r="F42" s="25"/>
      <c r="G42" s="1"/>
    </row>
    <row r="43" spans="1:7" ht="15" x14ac:dyDescent="0.25">
      <c r="A43" s="15">
        <f t="shared" si="0"/>
        <v>23</v>
      </c>
      <c r="B43" s="15" t="s">
        <v>53</v>
      </c>
      <c r="C43" s="48" t="s">
        <v>308</v>
      </c>
      <c r="D43" s="48" t="s">
        <v>309</v>
      </c>
      <c r="E43" s="49">
        <v>113581.02</v>
      </c>
      <c r="F43" s="25"/>
      <c r="G43" s="1"/>
    </row>
    <row r="44" spans="1:7" ht="15" x14ac:dyDescent="0.25">
      <c r="A44" s="15">
        <f t="shared" si="0"/>
        <v>24</v>
      </c>
      <c r="B44" s="15" t="s">
        <v>53</v>
      </c>
      <c r="C44" s="48" t="s">
        <v>310</v>
      </c>
      <c r="D44" s="48" t="s">
        <v>311</v>
      </c>
      <c r="E44" s="49">
        <v>111478.06</v>
      </c>
      <c r="F44" s="25"/>
      <c r="G44" s="1"/>
    </row>
    <row r="45" spans="1:7" ht="15" x14ac:dyDescent="0.25">
      <c r="A45" s="15">
        <f t="shared" si="0"/>
        <v>25</v>
      </c>
      <c r="B45" s="15" t="s">
        <v>53</v>
      </c>
      <c r="C45" s="48" t="s">
        <v>54</v>
      </c>
      <c r="D45" s="48" t="s">
        <v>55</v>
      </c>
      <c r="E45" s="49">
        <v>108744.1</v>
      </c>
      <c r="F45" s="25"/>
      <c r="G45" s="1"/>
    </row>
    <row r="46" spans="1:7" ht="15" x14ac:dyDescent="0.25">
      <c r="A46" s="15">
        <f t="shared" si="0"/>
        <v>26</v>
      </c>
      <c r="B46" s="15" t="s">
        <v>53</v>
      </c>
      <c r="C46" s="48" t="s">
        <v>312</v>
      </c>
      <c r="D46" s="48" t="s">
        <v>313</v>
      </c>
      <c r="E46" s="49">
        <v>108470.1</v>
      </c>
      <c r="F46" s="25"/>
      <c r="G46" s="1"/>
    </row>
    <row r="47" spans="1:7" ht="15" x14ac:dyDescent="0.25">
      <c r="A47" s="15">
        <f t="shared" si="0"/>
        <v>27</v>
      </c>
      <c r="B47" s="15" t="s">
        <v>53</v>
      </c>
      <c r="C47" s="48" t="s">
        <v>314</v>
      </c>
      <c r="D47" s="48" t="s">
        <v>315</v>
      </c>
      <c r="E47" s="49">
        <v>106165.01000000001</v>
      </c>
      <c r="F47" s="25"/>
      <c r="G47" s="1"/>
    </row>
    <row r="48" spans="1:7" ht="15" x14ac:dyDescent="0.25">
      <c r="A48" s="15">
        <f t="shared" si="0"/>
        <v>28</v>
      </c>
      <c r="B48" s="15" t="s">
        <v>53</v>
      </c>
      <c r="C48" s="48" t="s">
        <v>316</v>
      </c>
      <c r="D48" s="48" t="s">
        <v>317</v>
      </c>
      <c r="E48" s="49">
        <v>100269.97</v>
      </c>
      <c r="F48" s="25"/>
      <c r="G48" s="1"/>
    </row>
    <row r="49" spans="1:7" x14ac:dyDescent="0.2">
      <c r="A49" s="15"/>
      <c r="B49" s="15" t="s">
        <v>53</v>
      </c>
      <c r="C49" s="15"/>
      <c r="D49" s="26" t="s">
        <v>318</v>
      </c>
      <c r="E49" s="46">
        <f>SUM(E21:E48)</f>
        <v>5701608.7199999969</v>
      </c>
      <c r="F49" s="28"/>
      <c r="G49" s="1"/>
    </row>
    <row r="50" spans="1:7" x14ac:dyDescent="0.2">
      <c r="A50" s="15"/>
      <c r="B50" s="15"/>
      <c r="C50" s="15"/>
      <c r="F50" s="28"/>
      <c r="G50" s="1"/>
    </row>
    <row r="51" spans="1:7" x14ac:dyDescent="0.2">
      <c r="A51" s="15">
        <f t="shared" ref="A51" si="1">+A50+1</f>
        <v>1</v>
      </c>
      <c r="B51" s="15" t="s">
        <v>53</v>
      </c>
      <c r="C51" s="15"/>
      <c r="D51" s="20" t="s">
        <v>319</v>
      </c>
      <c r="E51" s="50">
        <v>4695630.3300000103</v>
      </c>
      <c r="F51" s="28"/>
      <c r="G51" s="1"/>
    </row>
    <row r="52" spans="1:7" x14ac:dyDescent="0.2">
      <c r="A52" s="15"/>
      <c r="B52" s="15"/>
      <c r="C52" s="15"/>
      <c r="F52" s="28"/>
      <c r="G52" s="1"/>
    </row>
    <row r="53" spans="1:7" x14ac:dyDescent="0.2">
      <c r="A53" s="15"/>
      <c r="B53" s="15"/>
      <c r="C53" s="15"/>
      <c r="D53" s="20" t="s">
        <v>178</v>
      </c>
      <c r="E53" s="46">
        <f>SUM(E51,E49,E19)</f>
        <v>43303375.610000014</v>
      </c>
      <c r="F53" s="28"/>
      <c r="G53" s="1"/>
    </row>
    <row r="54" spans="1:7" x14ac:dyDescent="0.2">
      <c r="A54" s="15"/>
      <c r="B54" s="15"/>
      <c r="C54" s="15"/>
      <c r="F54" s="28"/>
      <c r="G54" s="1"/>
    </row>
    <row r="55" spans="1:7" x14ac:dyDescent="0.2">
      <c r="A55" s="15"/>
      <c r="B55" s="15"/>
      <c r="C55" s="15"/>
      <c r="F55" s="28"/>
      <c r="G55" s="1"/>
    </row>
    <row r="56" spans="1:7" x14ac:dyDescent="0.2">
      <c r="A56" s="15"/>
      <c r="B56" s="15"/>
      <c r="C56" s="15"/>
      <c r="F56" s="28"/>
      <c r="G56" s="1"/>
    </row>
    <row r="57" spans="1:7" x14ac:dyDescent="0.2">
      <c r="A57" s="15"/>
      <c r="B57" s="15"/>
      <c r="C57" s="15"/>
      <c r="F57" s="28"/>
      <c r="G57" s="1"/>
    </row>
    <row r="58" spans="1:7" x14ac:dyDescent="0.2">
      <c r="A58" s="15"/>
      <c r="B58" s="15"/>
      <c r="C58" s="15"/>
      <c r="F58" s="28"/>
      <c r="G58" s="1"/>
    </row>
    <row r="59" spans="1:7" x14ac:dyDescent="0.2">
      <c r="A59" s="15"/>
      <c r="B59" s="15"/>
      <c r="C59" s="15"/>
      <c r="F59" s="28"/>
      <c r="G59" s="1"/>
    </row>
    <row r="60" spans="1:7" ht="25.5" x14ac:dyDescent="0.2">
      <c r="A60" s="14" t="s">
        <v>13</v>
      </c>
      <c r="B60" s="14" t="s">
        <v>12</v>
      </c>
      <c r="C60" s="14" t="s">
        <v>8</v>
      </c>
      <c r="D60" s="14" t="s">
        <v>52</v>
      </c>
      <c r="E60" s="47" t="s">
        <v>7</v>
      </c>
      <c r="F60" s="14" t="s">
        <v>9</v>
      </c>
      <c r="G60" s="1"/>
    </row>
    <row r="61" spans="1:7" x14ac:dyDescent="0.2">
      <c r="A61" s="15">
        <v>1</v>
      </c>
      <c r="B61" s="18" t="s">
        <v>107</v>
      </c>
      <c r="C61" t="s">
        <v>26</v>
      </c>
      <c r="D61" t="s">
        <v>27</v>
      </c>
      <c r="E61" s="16">
        <v>16776026.699999999</v>
      </c>
      <c r="F61" s="17" t="s">
        <v>15</v>
      </c>
      <c r="G61" s="1"/>
    </row>
    <row r="62" spans="1:7" x14ac:dyDescent="0.2">
      <c r="A62" s="15">
        <f>+A61+1</f>
        <v>2</v>
      </c>
      <c r="B62" s="18" t="s">
        <v>107</v>
      </c>
      <c r="C62" t="s">
        <v>30</v>
      </c>
      <c r="D62" t="s">
        <v>31</v>
      </c>
      <c r="E62" s="16">
        <v>3452528.86</v>
      </c>
      <c r="F62" s="17" t="s">
        <v>14</v>
      </c>
      <c r="G62" s="1"/>
    </row>
    <row r="63" spans="1:7" x14ac:dyDescent="0.2">
      <c r="A63" s="15">
        <f t="shared" ref="A63:A100" si="2">+A62+1</f>
        <v>3</v>
      </c>
      <c r="B63" s="18" t="s">
        <v>107</v>
      </c>
      <c r="C63" t="s">
        <v>320</v>
      </c>
      <c r="D63" t="s">
        <v>321</v>
      </c>
      <c r="E63" s="16">
        <v>1116864.5799999998</v>
      </c>
      <c r="F63" s="17"/>
      <c r="G63" s="1"/>
    </row>
    <row r="64" spans="1:7" x14ac:dyDescent="0.2">
      <c r="A64" s="15"/>
      <c r="B64" s="18"/>
      <c r="C64" s="15"/>
      <c r="D64" s="20" t="s">
        <v>56</v>
      </c>
      <c r="E64" s="46">
        <f>SUM(E61:E63)</f>
        <v>21345420.139999997</v>
      </c>
      <c r="F64" s="28"/>
      <c r="G64" s="1"/>
    </row>
    <row r="65" spans="1:7" x14ac:dyDescent="0.2">
      <c r="A65" s="15"/>
      <c r="B65" s="15"/>
      <c r="C65" s="15"/>
      <c r="F65" s="28"/>
      <c r="G65" s="1"/>
    </row>
    <row r="66" spans="1:7" ht="15" x14ac:dyDescent="0.25">
      <c r="A66" s="15">
        <f t="shared" si="2"/>
        <v>1</v>
      </c>
      <c r="B66" s="18" t="s">
        <v>107</v>
      </c>
      <c r="C66" s="48" t="s">
        <v>322</v>
      </c>
      <c r="D66" s="48" t="s">
        <v>309</v>
      </c>
      <c r="E66" s="49">
        <v>709816.84000000008</v>
      </c>
      <c r="F66" s="28"/>
      <c r="G66" s="1"/>
    </row>
    <row r="67" spans="1:7" ht="15" x14ac:dyDescent="0.25">
      <c r="A67" s="15">
        <f t="shared" si="2"/>
        <v>2</v>
      </c>
      <c r="B67" s="18" t="s">
        <v>107</v>
      </c>
      <c r="C67" s="48" t="s">
        <v>323</v>
      </c>
      <c r="D67" s="48" t="s">
        <v>324</v>
      </c>
      <c r="E67" s="49">
        <v>506451.41</v>
      </c>
      <c r="F67" s="28"/>
      <c r="G67" s="1"/>
    </row>
    <row r="68" spans="1:7" ht="15" x14ac:dyDescent="0.25">
      <c r="A68" s="15">
        <f t="shared" si="2"/>
        <v>3</v>
      </c>
      <c r="B68" s="18" t="s">
        <v>107</v>
      </c>
      <c r="C68" s="48" t="s">
        <v>325</v>
      </c>
      <c r="D68" s="48" t="s">
        <v>326</v>
      </c>
      <c r="E68" s="49">
        <v>442204.88</v>
      </c>
      <c r="F68" s="28"/>
      <c r="G68" s="1"/>
    </row>
    <row r="69" spans="1:7" ht="15" x14ac:dyDescent="0.25">
      <c r="A69" s="15">
        <f t="shared" si="2"/>
        <v>4</v>
      </c>
      <c r="B69" s="18" t="s">
        <v>107</v>
      </c>
      <c r="C69" s="48" t="s">
        <v>327</v>
      </c>
      <c r="D69" s="48" t="s">
        <v>328</v>
      </c>
      <c r="E69" s="49">
        <v>438063.83</v>
      </c>
      <c r="F69" s="28"/>
      <c r="G69" s="1"/>
    </row>
    <row r="70" spans="1:7" ht="15" x14ac:dyDescent="0.25">
      <c r="A70" s="15">
        <f t="shared" si="2"/>
        <v>5</v>
      </c>
      <c r="B70" s="18" t="s">
        <v>107</v>
      </c>
      <c r="C70" s="48" t="s">
        <v>329</v>
      </c>
      <c r="D70" s="48" t="s">
        <v>330</v>
      </c>
      <c r="E70" s="49">
        <v>343266.69999999995</v>
      </c>
      <c r="F70" s="28"/>
      <c r="G70" s="1"/>
    </row>
    <row r="71" spans="1:7" ht="15" x14ac:dyDescent="0.25">
      <c r="A71" s="15">
        <f t="shared" si="2"/>
        <v>6</v>
      </c>
      <c r="B71" s="18" t="s">
        <v>107</v>
      </c>
      <c r="C71" s="48" t="s">
        <v>331</v>
      </c>
      <c r="D71" s="48" t="s">
        <v>332</v>
      </c>
      <c r="E71" s="49">
        <v>341724.36</v>
      </c>
      <c r="F71" s="28"/>
      <c r="G71" s="1"/>
    </row>
    <row r="72" spans="1:7" ht="15" x14ac:dyDescent="0.25">
      <c r="A72" s="15">
        <f t="shared" si="2"/>
        <v>7</v>
      </c>
      <c r="B72" s="18" t="s">
        <v>107</v>
      </c>
      <c r="C72" s="48" t="s">
        <v>333</v>
      </c>
      <c r="D72" s="48" t="s">
        <v>334</v>
      </c>
      <c r="E72" s="49">
        <v>341181.14</v>
      </c>
      <c r="F72" s="28"/>
      <c r="G72" s="1"/>
    </row>
    <row r="73" spans="1:7" ht="15" x14ac:dyDescent="0.25">
      <c r="A73" s="15">
        <f t="shared" si="2"/>
        <v>8</v>
      </c>
      <c r="B73" s="18" t="s">
        <v>107</v>
      </c>
      <c r="C73" s="48" t="s">
        <v>335</v>
      </c>
      <c r="D73" s="48" t="s">
        <v>336</v>
      </c>
      <c r="E73" s="49">
        <v>339633.89999999997</v>
      </c>
      <c r="F73" s="28"/>
      <c r="G73" s="1"/>
    </row>
    <row r="74" spans="1:7" ht="15" x14ac:dyDescent="0.25">
      <c r="A74" s="15">
        <f t="shared" si="2"/>
        <v>9</v>
      </c>
      <c r="B74" s="18" t="s">
        <v>107</v>
      </c>
      <c r="C74" s="48" t="s">
        <v>337</v>
      </c>
      <c r="D74" s="48" t="s">
        <v>338</v>
      </c>
      <c r="E74" s="49">
        <v>329983.78999999998</v>
      </c>
      <c r="F74" s="28"/>
      <c r="G74" s="1"/>
    </row>
    <row r="75" spans="1:7" ht="15" x14ac:dyDescent="0.25">
      <c r="A75" s="15">
        <f t="shared" si="2"/>
        <v>10</v>
      </c>
      <c r="B75" s="18" t="s">
        <v>107</v>
      </c>
      <c r="C75" s="48" t="s">
        <v>108</v>
      </c>
      <c r="D75" s="48" t="s">
        <v>55</v>
      </c>
      <c r="E75" s="49">
        <v>287196.42</v>
      </c>
      <c r="F75" s="28"/>
      <c r="G75" s="1"/>
    </row>
    <row r="76" spans="1:7" ht="15" x14ac:dyDescent="0.25">
      <c r="A76" s="15">
        <f>+A75+1</f>
        <v>11</v>
      </c>
      <c r="B76" s="18" t="s">
        <v>107</v>
      </c>
      <c r="C76" s="48" t="s">
        <v>339</v>
      </c>
      <c r="D76" s="48" t="s">
        <v>340</v>
      </c>
      <c r="E76" s="49">
        <v>285337.82</v>
      </c>
      <c r="F76" s="28"/>
      <c r="G76" s="1"/>
    </row>
    <row r="77" spans="1:7" ht="15" x14ac:dyDescent="0.25">
      <c r="A77" s="15">
        <f t="shared" si="2"/>
        <v>12</v>
      </c>
      <c r="B77" s="18" t="s">
        <v>107</v>
      </c>
      <c r="C77" s="48" t="s">
        <v>28</v>
      </c>
      <c r="D77" s="48" t="s">
        <v>29</v>
      </c>
      <c r="E77" s="49">
        <v>284760.34000000003</v>
      </c>
      <c r="F77" s="28"/>
      <c r="G77" s="1"/>
    </row>
    <row r="78" spans="1:7" ht="15" x14ac:dyDescent="0.25">
      <c r="A78" s="15">
        <f t="shared" si="2"/>
        <v>13</v>
      </c>
      <c r="B78" s="18" t="s">
        <v>107</v>
      </c>
      <c r="C78" s="48" t="s">
        <v>341</v>
      </c>
      <c r="D78" s="48" t="s">
        <v>342</v>
      </c>
      <c r="E78" s="49">
        <v>283522.92000000004</v>
      </c>
      <c r="F78" s="28"/>
      <c r="G78" s="1"/>
    </row>
    <row r="79" spans="1:7" ht="15" x14ac:dyDescent="0.25">
      <c r="A79" s="15">
        <f t="shared" si="2"/>
        <v>14</v>
      </c>
      <c r="B79" s="18" t="s">
        <v>107</v>
      </c>
      <c r="C79" s="48" t="s">
        <v>343</v>
      </c>
      <c r="D79" s="48" t="s">
        <v>344</v>
      </c>
      <c r="E79" s="49">
        <v>272642.42000000004</v>
      </c>
      <c r="F79" s="28"/>
      <c r="G79" s="1"/>
    </row>
    <row r="80" spans="1:7" ht="15" x14ac:dyDescent="0.25">
      <c r="A80" s="15">
        <f t="shared" si="2"/>
        <v>15</v>
      </c>
      <c r="B80" s="18" t="s">
        <v>107</v>
      </c>
      <c r="C80" s="48" t="s">
        <v>345</v>
      </c>
      <c r="D80" s="48" t="s">
        <v>346</v>
      </c>
      <c r="E80" s="49">
        <v>263754.53999999998</v>
      </c>
      <c r="F80" s="28"/>
      <c r="G80" s="1"/>
    </row>
    <row r="81" spans="1:7" ht="15" x14ac:dyDescent="0.25">
      <c r="A81" s="15">
        <f t="shared" si="2"/>
        <v>16</v>
      </c>
      <c r="B81" s="18" t="s">
        <v>107</v>
      </c>
      <c r="C81" s="48" t="s">
        <v>347</v>
      </c>
      <c r="D81" s="48" t="s">
        <v>348</v>
      </c>
      <c r="E81" s="49">
        <v>259851.84999999998</v>
      </c>
      <c r="F81" s="28"/>
      <c r="G81" s="1"/>
    </row>
    <row r="82" spans="1:7" ht="15" x14ac:dyDescent="0.25">
      <c r="A82" s="15">
        <f t="shared" si="2"/>
        <v>17</v>
      </c>
      <c r="B82" s="18" t="s">
        <v>107</v>
      </c>
      <c r="C82" s="48" t="s">
        <v>349</v>
      </c>
      <c r="D82" s="48" t="s">
        <v>350</v>
      </c>
      <c r="E82" s="49">
        <v>257175.99</v>
      </c>
      <c r="F82" s="28"/>
      <c r="G82" s="1"/>
    </row>
    <row r="83" spans="1:7" ht="15" x14ac:dyDescent="0.25">
      <c r="A83" s="15">
        <f t="shared" si="2"/>
        <v>18</v>
      </c>
      <c r="B83" s="18" t="s">
        <v>107</v>
      </c>
      <c r="C83" s="48" t="s">
        <v>351</v>
      </c>
      <c r="D83" s="48" t="s">
        <v>309</v>
      </c>
      <c r="E83" s="49">
        <v>219183.09</v>
      </c>
      <c r="F83" s="28"/>
      <c r="G83" s="1"/>
    </row>
    <row r="84" spans="1:7" ht="15" x14ac:dyDescent="0.25">
      <c r="A84" s="15">
        <f t="shared" si="2"/>
        <v>19</v>
      </c>
      <c r="B84" s="18" t="s">
        <v>107</v>
      </c>
      <c r="C84" s="48" t="s">
        <v>352</v>
      </c>
      <c r="D84" s="48" t="s">
        <v>353</v>
      </c>
      <c r="E84" s="49">
        <v>198466.71</v>
      </c>
      <c r="F84" s="28"/>
      <c r="G84" s="1"/>
    </row>
    <row r="85" spans="1:7" ht="15" x14ac:dyDescent="0.25">
      <c r="A85" s="15">
        <f t="shared" si="2"/>
        <v>20</v>
      </c>
      <c r="B85" s="18" t="s">
        <v>107</v>
      </c>
      <c r="C85" s="48" t="s">
        <v>354</v>
      </c>
      <c r="D85" s="48" t="s">
        <v>355</v>
      </c>
      <c r="E85" s="49">
        <v>196051.51</v>
      </c>
      <c r="F85" s="28"/>
      <c r="G85" s="1"/>
    </row>
    <row r="86" spans="1:7" ht="15" x14ac:dyDescent="0.25">
      <c r="A86" s="15">
        <f t="shared" si="2"/>
        <v>21</v>
      </c>
      <c r="B86" s="18" t="s">
        <v>107</v>
      </c>
      <c r="C86" s="48" t="s">
        <v>356</v>
      </c>
      <c r="D86" s="48" t="s">
        <v>357</v>
      </c>
      <c r="E86" s="49">
        <v>188616.58</v>
      </c>
      <c r="F86" s="28"/>
      <c r="G86" s="1"/>
    </row>
    <row r="87" spans="1:7" ht="15" x14ac:dyDescent="0.25">
      <c r="A87" s="15">
        <f t="shared" si="2"/>
        <v>22</v>
      </c>
      <c r="B87" s="18" t="s">
        <v>107</v>
      </c>
      <c r="C87" s="48" t="s">
        <v>358</v>
      </c>
      <c r="D87" s="48" t="s">
        <v>359</v>
      </c>
      <c r="E87" s="49">
        <v>185861.13999999998</v>
      </c>
      <c r="F87" s="28"/>
      <c r="G87" s="1"/>
    </row>
    <row r="88" spans="1:7" ht="15" x14ac:dyDescent="0.25">
      <c r="A88" s="15">
        <f t="shared" si="2"/>
        <v>23</v>
      </c>
      <c r="B88" s="18" t="s">
        <v>107</v>
      </c>
      <c r="C88" s="48" t="s">
        <v>360</v>
      </c>
      <c r="D88" s="48" t="s">
        <v>361</v>
      </c>
      <c r="E88" s="49">
        <v>179309.38000000003</v>
      </c>
      <c r="F88" s="28"/>
      <c r="G88" s="1"/>
    </row>
    <row r="89" spans="1:7" ht="15" x14ac:dyDescent="0.25">
      <c r="A89" s="15">
        <f t="shared" si="2"/>
        <v>24</v>
      </c>
      <c r="B89" s="18" t="s">
        <v>107</v>
      </c>
      <c r="C89" s="48" t="s">
        <v>362</v>
      </c>
      <c r="D89" s="48" t="s">
        <v>363</v>
      </c>
      <c r="E89" s="49">
        <v>177675.86000000002</v>
      </c>
      <c r="F89" s="28"/>
      <c r="G89" s="1"/>
    </row>
    <row r="90" spans="1:7" ht="15" x14ac:dyDescent="0.25">
      <c r="A90" s="15">
        <f t="shared" si="2"/>
        <v>25</v>
      </c>
      <c r="B90" s="18" t="s">
        <v>107</v>
      </c>
      <c r="C90" s="48" t="s">
        <v>364</v>
      </c>
      <c r="D90" s="48" t="s">
        <v>365</v>
      </c>
      <c r="E90" s="49">
        <v>174399.86</v>
      </c>
      <c r="F90" s="28"/>
      <c r="G90" s="1"/>
    </row>
    <row r="91" spans="1:7" ht="15" x14ac:dyDescent="0.25">
      <c r="A91" s="15">
        <f t="shared" si="2"/>
        <v>26</v>
      </c>
      <c r="B91" s="18" t="s">
        <v>107</v>
      </c>
      <c r="C91" s="48" t="s">
        <v>366</v>
      </c>
      <c r="D91" s="48" t="s">
        <v>367</v>
      </c>
      <c r="E91" s="49">
        <v>165527.16</v>
      </c>
      <c r="F91" s="28"/>
      <c r="G91" s="1"/>
    </row>
    <row r="92" spans="1:7" ht="15" x14ac:dyDescent="0.25">
      <c r="A92" s="15">
        <f t="shared" si="2"/>
        <v>27</v>
      </c>
      <c r="B92" s="18" t="s">
        <v>107</v>
      </c>
      <c r="C92" s="48" t="s">
        <v>32</v>
      </c>
      <c r="D92" s="48" t="s">
        <v>33</v>
      </c>
      <c r="E92" s="49">
        <v>164211.79999999999</v>
      </c>
      <c r="F92" s="28"/>
      <c r="G92" s="1"/>
    </row>
    <row r="93" spans="1:7" ht="15" x14ac:dyDescent="0.25">
      <c r="A93" s="15">
        <f t="shared" si="2"/>
        <v>28</v>
      </c>
      <c r="B93" s="18" t="s">
        <v>107</v>
      </c>
      <c r="C93" s="48" t="s">
        <v>368</v>
      </c>
      <c r="D93" s="48" t="s">
        <v>369</v>
      </c>
      <c r="E93" s="49">
        <v>158572.41</v>
      </c>
      <c r="F93" s="28"/>
      <c r="G93" s="1"/>
    </row>
    <row r="94" spans="1:7" ht="15" x14ac:dyDescent="0.25">
      <c r="A94" s="15">
        <f t="shared" si="2"/>
        <v>29</v>
      </c>
      <c r="B94" s="18" t="s">
        <v>107</v>
      </c>
      <c r="C94" s="48" t="s">
        <v>370</v>
      </c>
      <c r="D94" s="48" t="s">
        <v>371</v>
      </c>
      <c r="E94" s="49">
        <v>153598.41</v>
      </c>
      <c r="F94" s="28"/>
      <c r="G94" s="1"/>
    </row>
    <row r="95" spans="1:7" ht="15" x14ac:dyDescent="0.25">
      <c r="A95" s="15">
        <f t="shared" si="2"/>
        <v>30</v>
      </c>
      <c r="B95" s="18" t="s">
        <v>107</v>
      </c>
      <c r="C95" s="48" t="s">
        <v>372</v>
      </c>
      <c r="D95" s="48" t="s">
        <v>373</v>
      </c>
      <c r="E95" s="49">
        <v>147675.04</v>
      </c>
      <c r="F95" s="28"/>
      <c r="G95" s="1"/>
    </row>
    <row r="96" spans="1:7" ht="15" x14ac:dyDescent="0.25">
      <c r="A96" s="15">
        <f t="shared" si="2"/>
        <v>31</v>
      </c>
      <c r="B96" s="18" t="s">
        <v>107</v>
      </c>
      <c r="C96" s="48" t="s">
        <v>374</v>
      </c>
      <c r="D96" s="48" t="s">
        <v>375</v>
      </c>
      <c r="E96" s="49">
        <v>112427.23</v>
      </c>
      <c r="F96" s="28"/>
      <c r="G96" s="1"/>
    </row>
    <row r="97" spans="1:7" ht="15" x14ac:dyDescent="0.25">
      <c r="A97" s="15">
        <f t="shared" si="2"/>
        <v>32</v>
      </c>
      <c r="B97" s="18" t="s">
        <v>107</v>
      </c>
      <c r="C97" s="48" t="s">
        <v>376</v>
      </c>
      <c r="D97" s="48" t="s">
        <v>377</v>
      </c>
      <c r="E97" s="49">
        <v>112106.64</v>
      </c>
      <c r="F97" s="28"/>
      <c r="G97" s="1"/>
    </row>
    <row r="98" spans="1:7" ht="15" x14ac:dyDescent="0.25">
      <c r="A98" s="15">
        <f t="shared" si="2"/>
        <v>33</v>
      </c>
      <c r="B98" s="18" t="s">
        <v>107</v>
      </c>
      <c r="C98" s="48" t="s">
        <v>378</v>
      </c>
      <c r="D98" s="48" t="s">
        <v>379</v>
      </c>
      <c r="E98" s="49">
        <v>102622.29</v>
      </c>
      <c r="F98" s="28"/>
      <c r="G98" s="1"/>
    </row>
    <row r="99" spans="1:7" ht="15" x14ac:dyDescent="0.25">
      <c r="A99" s="15">
        <f t="shared" si="2"/>
        <v>34</v>
      </c>
      <c r="B99" s="18" t="s">
        <v>107</v>
      </c>
      <c r="C99" s="48" t="s">
        <v>380</v>
      </c>
      <c r="D99" s="48" t="s">
        <v>381</v>
      </c>
      <c r="E99" s="49">
        <v>102142.73</v>
      </c>
      <c r="F99" s="28"/>
      <c r="G99" s="1"/>
    </row>
    <row r="100" spans="1:7" ht="15" x14ac:dyDescent="0.25">
      <c r="A100" s="15">
        <f t="shared" si="2"/>
        <v>35</v>
      </c>
      <c r="B100" s="18" t="s">
        <v>107</v>
      </c>
      <c r="C100" s="48" t="s">
        <v>382</v>
      </c>
      <c r="D100" s="48" t="s">
        <v>383</v>
      </c>
      <c r="E100" s="49">
        <v>101455.39</v>
      </c>
      <c r="F100" s="28"/>
      <c r="G100" s="1"/>
    </row>
    <row r="101" spans="1:7" x14ac:dyDescent="0.2">
      <c r="A101" s="15"/>
      <c r="B101" s="18"/>
      <c r="C101" s="48"/>
      <c r="D101" s="48"/>
      <c r="E101" s="16"/>
      <c r="F101" s="28"/>
      <c r="G101" s="1"/>
    </row>
    <row r="102" spans="1:7" x14ac:dyDescent="0.2">
      <c r="A102" s="15"/>
      <c r="B102" s="18" t="s">
        <v>107</v>
      </c>
      <c r="C102" s="15"/>
      <c r="D102" s="26" t="s">
        <v>384</v>
      </c>
      <c r="E102" s="46">
        <f>SUM(E66:E100)</f>
        <v>8826472.3800000008</v>
      </c>
      <c r="F102" s="28"/>
      <c r="G102" s="1"/>
    </row>
    <row r="103" spans="1:7" x14ac:dyDescent="0.2">
      <c r="A103" s="15"/>
      <c r="B103" s="15"/>
      <c r="C103" s="15"/>
      <c r="D103" s="26"/>
      <c r="F103" s="28"/>
      <c r="G103" s="1"/>
    </row>
    <row r="104" spans="1:7" x14ac:dyDescent="0.2">
      <c r="A104" s="15">
        <f>+A103+1</f>
        <v>1</v>
      </c>
      <c r="B104" s="18" t="s">
        <v>107</v>
      </c>
      <c r="C104" s="15"/>
      <c r="D104" s="20" t="s">
        <v>385</v>
      </c>
      <c r="E104" s="50">
        <v>3624931.7600000007</v>
      </c>
      <c r="F104" s="28"/>
      <c r="G104" s="1"/>
    </row>
    <row r="105" spans="1:7" x14ac:dyDescent="0.2">
      <c r="A105" s="15"/>
      <c r="B105" s="15"/>
      <c r="C105" s="15"/>
      <c r="D105" s="26"/>
      <c r="F105" s="28"/>
      <c r="G105" s="1"/>
    </row>
    <row r="106" spans="1:7" x14ac:dyDescent="0.2">
      <c r="A106" s="15"/>
      <c r="B106" s="15"/>
      <c r="C106" s="15"/>
      <c r="D106" s="20" t="s">
        <v>179</v>
      </c>
      <c r="E106" s="46">
        <f>SUM(E104,E102,E64)</f>
        <v>33796824.280000001</v>
      </c>
      <c r="F106" s="28"/>
      <c r="G106" s="1"/>
    </row>
    <row r="107" spans="1:7" x14ac:dyDescent="0.2">
      <c r="A107" s="15"/>
      <c r="B107" s="15"/>
      <c r="C107" s="15"/>
      <c r="D107" s="26"/>
      <c r="F107" s="28"/>
      <c r="G107" s="1"/>
    </row>
    <row r="108" spans="1:7" x14ac:dyDescent="0.2">
      <c r="A108" s="15"/>
      <c r="B108" s="15"/>
      <c r="C108" s="15"/>
      <c r="D108" s="20" t="s">
        <v>386</v>
      </c>
      <c r="E108" s="46">
        <f>+E53+E106</f>
        <v>77100199.890000015</v>
      </c>
      <c r="F108" s="28"/>
      <c r="G108" s="1"/>
    </row>
    <row r="109" spans="1:7" x14ac:dyDescent="0.2">
      <c r="A109" s="15"/>
      <c r="B109" s="15"/>
      <c r="C109" s="15"/>
      <c r="D109" s="26"/>
      <c r="F109" s="28"/>
      <c r="G109" s="1"/>
    </row>
    <row r="110" spans="1:7" x14ac:dyDescent="0.2">
      <c r="G110" s="1"/>
    </row>
    <row r="111" spans="1:7" x14ac:dyDescent="0.2">
      <c r="A111" s="15"/>
      <c r="B111" s="30" t="s">
        <v>10</v>
      </c>
      <c r="D111" s="31"/>
      <c r="G111" s="1"/>
    </row>
    <row r="112" spans="1:7" x14ac:dyDescent="0.2">
      <c r="A112" s="15"/>
      <c r="D112" s="13" t="s">
        <v>168</v>
      </c>
      <c r="G112" s="1"/>
    </row>
    <row r="113" spans="1:7" x14ac:dyDescent="0.2">
      <c r="A113" s="15"/>
      <c r="D113" s="13" t="s">
        <v>169</v>
      </c>
      <c r="G113" s="1"/>
    </row>
    <row r="114" spans="1:7" x14ac:dyDescent="0.2">
      <c r="A114" s="15"/>
      <c r="D114" s="13" t="s">
        <v>170</v>
      </c>
      <c r="G114" s="1"/>
    </row>
    <row r="115" spans="1:7" x14ac:dyDescent="0.2">
      <c r="A115" s="15"/>
      <c r="G115" s="1"/>
    </row>
    <row r="116" spans="1:7" x14ac:dyDescent="0.2">
      <c r="A116" s="15"/>
      <c r="B116" s="30" t="s">
        <v>11</v>
      </c>
      <c r="G116" s="1"/>
    </row>
    <row r="117" spans="1:7" x14ac:dyDescent="0.2">
      <c r="A117" s="15"/>
      <c r="B117" s="30"/>
      <c r="D117" s="13" t="s">
        <v>171</v>
      </c>
      <c r="G117" s="1"/>
    </row>
    <row r="118" spans="1:7" x14ac:dyDescent="0.2">
      <c r="A118" s="15"/>
      <c r="B118" s="30"/>
      <c r="D118" s="13" t="s">
        <v>172</v>
      </c>
      <c r="G118" s="1"/>
    </row>
    <row r="119" spans="1:7" x14ac:dyDescent="0.2">
      <c r="A119" s="15"/>
      <c r="D119" s="13" t="s">
        <v>173</v>
      </c>
      <c r="G119" s="1"/>
    </row>
    <row r="120" spans="1:7" x14ac:dyDescent="0.2">
      <c r="A120" s="15"/>
      <c r="G120" s="1"/>
    </row>
    <row r="121" spans="1:7" x14ac:dyDescent="0.2">
      <c r="A121" s="15"/>
      <c r="B121" s="30" t="s">
        <v>174</v>
      </c>
      <c r="G121" s="1"/>
    </row>
    <row r="122" spans="1:7" x14ac:dyDescent="0.2">
      <c r="A122" s="15"/>
      <c r="D122" s="13" t="s">
        <v>175</v>
      </c>
      <c r="G122" s="1"/>
    </row>
    <row r="123" spans="1:7" x14ac:dyDescent="0.2">
      <c r="A123" s="15"/>
      <c r="D123" s="13" t="s">
        <v>176</v>
      </c>
      <c r="G123" s="1"/>
    </row>
    <row r="124" spans="1:7" x14ac:dyDescent="0.2">
      <c r="G124" s="1"/>
    </row>
    <row r="125" spans="1:7" x14ac:dyDescent="0.2">
      <c r="G125" s="1"/>
    </row>
    <row r="126" spans="1:7" x14ac:dyDescent="0.2">
      <c r="G126" s="1"/>
    </row>
    <row r="127" spans="1:7" x14ac:dyDescent="0.2">
      <c r="G127" s="1"/>
    </row>
    <row r="128" spans="1:7" x14ac:dyDescent="0.2">
      <c r="G128" s="1"/>
    </row>
    <row r="129" spans="7:7" x14ac:dyDescent="0.2">
      <c r="G129" s="1"/>
    </row>
    <row r="130" spans="7:7" x14ac:dyDescent="0.2">
      <c r="G130" s="1"/>
    </row>
    <row r="131" spans="7:7" x14ac:dyDescent="0.2">
      <c r="G131" s="1"/>
    </row>
    <row r="132" spans="7:7" x14ac:dyDescent="0.2">
      <c r="G132" s="1"/>
    </row>
    <row r="133" spans="7:7" x14ac:dyDescent="0.2">
      <c r="G133" s="1"/>
    </row>
    <row r="134" spans="7:7" x14ac:dyDescent="0.2">
      <c r="G134" s="1"/>
    </row>
    <row r="135" spans="7:7" x14ac:dyDescent="0.2">
      <c r="G135" s="1"/>
    </row>
    <row r="136" spans="7:7" x14ac:dyDescent="0.2">
      <c r="G136" s="1"/>
    </row>
    <row r="137" spans="7:7" x14ac:dyDescent="0.2">
      <c r="G137" s="1"/>
    </row>
    <row r="138" spans="7:7" x14ac:dyDescent="0.2">
      <c r="G138" s="1"/>
    </row>
    <row r="139" spans="7:7" x14ac:dyDescent="0.2">
      <c r="G139" s="1"/>
    </row>
    <row r="140" spans="7:7" x14ac:dyDescent="0.2">
      <c r="G140" s="1"/>
    </row>
    <row r="141" spans="7:7" x14ac:dyDescent="0.2">
      <c r="G141" s="1"/>
    </row>
    <row r="142" spans="7:7" x14ac:dyDescent="0.2">
      <c r="G142" s="1"/>
    </row>
    <row r="143" spans="7:7" x14ac:dyDescent="0.2">
      <c r="G143" s="1"/>
    </row>
    <row r="144" spans="7:7" x14ac:dyDescent="0.2">
      <c r="G144" s="1"/>
    </row>
    <row r="145" spans="7:9" x14ac:dyDescent="0.2">
      <c r="G145" s="1"/>
    </row>
    <row r="146" spans="7:9" x14ac:dyDescent="0.2">
      <c r="G146" s="1"/>
      <c r="H146" s="3"/>
    </row>
    <row r="147" spans="7:9" x14ac:dyDescent="0.2">
      <c r="G147" s="1"/>
      <c r="H147" s="3"/>
    </row>
    <row r="148" spans="7:9" x14ac:dyDescent="0.2">
      <c r="G148" s="1"/>
      <c r="H148" s="3"/>
    </row>
    <row r="149" spans="7:9" x14ac:dyDescent="0.2">
      <c r="G149" s="1"/>
      <c r="H149" s="3"/>
    </row>
    <row r="150" spans="7:9" x14ac:dyDescent="0.2">
      <c r="G150" s="1"/>
    </row>
    <row r="151" spans="7:9" x14ac:dyDescent="0.2">
      <c r="G151" s="1"/>
    </row>
    <row r="152" spans="7:9" x14ac:dyDescent="0.2">
      <c r="G152" s="2"/>
    </row>
    <row r="153" spans="7:9" x14ac:dyDescent="0.2">
      <c r="G153" s="3"/>
    </row>
    <row r="154" spans="7:9" x14ac:dyDescent="0.2">
      <c r="G154" s="3"/>
    </row>
    <row r="155" spans="7:9" x14ac:dyDescent="0.2">
      <c r="G155" s="10"/>
    </row>
    <row r="156" spans="7:9" x14ac:dyDescent="0.2">
      <c r="G156" s="10"/>
    </row>
    <row r="157" spans="7:9" x14ac:dyDescent="0.2">
      <c r="H157" s="4"/>
      <c r="I157" s="8"/>
    </row>
    <row r="158" spans="7:9" x14ac:dyDescent="0.2">
      <c r="H158" s="4"/>
      <c r="I158" s="8"/>
    </row>
    <row r="159" spans="7:9" x14ac:dyDescent="0.2">
      <c r="H159" s="4"/>
      <c r="I159" s="8"/>
    </row>
    <row r="160" spans="7:9" x14ac:dyDescent="0.2">
      <c r="H160" s="4"/>
      <c r="I160" s="8"/>
    </row>
    <row r="161" spans="8:9" x14ac:dyDescent="0.2">
      <c r="H161" s="4"/>
      <c r="I161" s="8"/>
    </row>
    <row r="162" spans="8:9" x14ac:dyDescent="0.2">
      <c r="H162" s="4"/>
      <c r="I162" s="8"/>
    </row>
    <row r="163" spans="8:9" x14ac:dyDescent="0.2">
      <c r="H163" s="4"/>
      <c r="I163" s="8"/>
    </row>
    <row r="164" spans="8:9" x14ac:dyDescent="0.2">
      <c r="H164" s="4"/>
      <c r="I164" s="8"/>
    </row>
    <row r="165" spans="8:9" x14ac:dyDescent="0.2">
      <c r="H165" s="4"/>
      <c r="I165" s="8"/>
    </row>
    <row r="166" spans="8:9" x14ac:dyDescent="0.2">
      <c r="H166" s="4"/>
      <c r="I166" s="8"/>
    </row>
    <row r="167" spans="8:9" x14ac:dyDescent="0.2">
      <c r="H167" s="4"/>
      <c r="I167" s="8"/>
    </row>
    <row r="168" spans="8:9" x14ac:dyDescent="0.2">
      <c r="H168" s="4"/>
      <c r="I168" s="8"/>
    </row>
    <row r="169" spans="8:9" x14ac:dyDescent="0.2">
      <c r="H169" s="4"/>
      <c r="I169" s="8"/>
    </row>
    <row r="170" spans="8:9" x14ac:dyDescent="0.2">
      <c r="H170" s="4"/>
      <c r="I170" s="8"/>
    </row>
    <row r="171" spans="8:9" x14ac:dyDescent="0.2">
      <c r="H171" s="4"/>
      <c r="I171" s="8"/>
    </row>
    <row r="172" spans="8:9" x14ac:dyDescent="0.2">
      <c r="H172" s="4"/>
      <c r="I172" s="8"/>
    </row>
    <row r="173" spans="8:9" x14ac:dyDescent="0.2">
      <c r="H173" s="4"/>
      <c r="I173" s="8"/>
    </row>
    <row r="174" spans="8:9" x14ac:dyDescent="0.2">
      <c r="H174" s="4"/>
      <c r="I174" s="8"/>
    </row>
    <row r="175" spans="8:9" x14ac:dyDescent="0.2">
      <c r="H175" s="4"/>
      <c r="I175" s="8"/>
    </row>
    <row r="176" spans="8:9" x14ac:dyDescent="0.2">
      <c r="H176" s="4"/>
      <c r="I176" s="8"/>
    </row>
    <row r="177" spans="8:9" x14ac:dyDescent="0.2">
      <c r="H177" s="4"/>
      <c r="I177" s="8"/>
    </row>
    <row r="178" spans="8:9" x14ac:dyDescent="0.2">
      <c r="H178" s="4"/>
      <c r="I178" s="8"/>
    </row>
    <row r="179" spans="8:9" x14ac:dyDescent="0.2">
      <c r="H179" s="4"/>
      <c r="I179" s="8"/>
    </row>
    <row r="180" spans="8:9" x14ac:dyDescent="0.2">
      <c r="H180" s="4"/>
      <c r="I180" s="8"/>
    </row>
    <row r="181" spans="8:9" x14ac:dyDescent="0.2">
      <c r="H181" s="4"/>
      <c r="I181" s="8"/>
    </row>
    <row r="182" spans="8:9" x14ac:dyDescent="0.2">
      <c r="H182" s="4"/>
      <c r="I182" s="8"/>
    </row>
    <row r="183" spans="8:9" x14ac:dyDescent="0.2">
      <c r="H183" s="4"/>
      <c r="I183" s="8"/>
    </row>
    <row r="184" spans="8:9" x14ac:dyDescent="0.2">
      <c r="H184" s="4"/>
      <c r="I184" s="8"/>
    </row>
    <row r="185" spans="8:9" x14ac:dyDescent="0.2">
      <c r="H185" s="4"/>
      <c r="I185" s="8"/>
    </row>
    <row r="186" spans="8:9" x14ac:dyDescent="0.2">
      <c r="H186" s="4"/>
      <c r="I186" s="8"/>
    </row>
    <row r="187" spans="8:9" x14ac:dyDescent="0.2">
      <c r="H187" s="4"/>
      <c r="I187" s="8"/>
    </row>
    <row r="188" spans="8:9" x14ac:dyDescent="0.2">
      <c r="H188" s="4"/>
      <c r="I188" s="8"/>
    </row>
    <row r="189" spans="8:9" x14ac:dyDescent="0.2">
      <c r="H189" s="4"/>
      <c r="I189" s="8"/>
    </row>
    <row r="190" spans="8:9" x14ac:dyDescent="0.2">
      <c r="H190" s="4"/>
      <c r="I190" s="8"/>
    </row>
    <row r="191" spans="8:9" x14ac:dyDescent="0.2">
      <c r="H191" s="4"/>
      <c r="I191" s="8"/>
    </row>
    <row r="192" spans="8:9" x14ac:dyDescent="0.2">
      <c r="H192" s="4"/>
      <c r="I192" s="8"/>
    </row>
    <row r="193" spans="8:9" x14ac:dyDescent="0.2">
      <c r="H193" s="4"/>
      <c r="I193" s="8"/>
    </row>
    <row r="194" spans="8:9" x14ac:dyDescent="0.2">
      <c r="H194" s="4"/>
      <c r="I194" s="8"/>
    </row>
    <row r="195" spans="8:9" x14ac:dyDescent="0.2">
      <c r="H195" s="4"/>
      <c r="I195" s="8"/>
    </row>
    <row r="196" spans="8:9" x14ac:dyDescent="0.2">
      <c r="H196" s="4"/>
      <c r="I196" s="8"/>
    </row>
    <row r="197" spans="8:9" x14ac:dyDescent="0.2">
      <c r="H197" s="4"/>
      <c r="I197" s="8"/>
    </row>
    <row r="198" spans="8:9" x14ac:dyDescent="0.2">
      <c r="H198" s="4"/>
      <c r="I198" s="8"/>
    </row>
    <row r="199" spans="8:9" x14ac:dyDescent="0.2">
      <c r="H199" s="4"/>
      <c r="I199" s="8"/>
    </row>
    <row r="200" spans="8:9" x14ac:dyDescent="0.2">
      <c r="H200" s="4"/>
      <c r="I200" s="8"/>
    </row>
    <row r="201" spans="8:9" x14ac:dyDescent="0.2">
      <c r="H201" s="4"/>
      <c r="I201" s="8"/>
    </row>
    <row r="202" spans="8:9" x14ac:dyDescent="0.2">
      <c r="H202" s="4"/>
      <c r="I202" s="8"/>
    </row>
    <row r="203" spans="8:9" x14ac:dyDescent="0.2">
      <c r="H203" s="4"/>
      <c r="I203" s="8"/>
    </row>
    <row r="204" spans="8:9" x14ac:dyDescent="0.2">
      <c r="H204" s="4"/>
      <c r="I204" s="8"/>
    </row>
    <row r="205" spans="8:9" x14ac:dyDescent="0.2">
      <c r="H205" s="4"/>
      <c r="I205" s="8"/>
    </row>
    <row r="206" spans="8:9" x14ac:dyDescent="0.2">
      <c r="H206" s="4"/>
      <c r="I206" s="8"/>
    </row>
    <row r="207" spans="8:9" x14ac:dyDescent="0.2">
      <c r="H207" s="4"/>
      <c r="I207" s="8"/>
    </row>
    <row r="208" spans="8:9" x14ac:dyDescent="0.2">
      <c r="H208" s="4"/>
      <c r="I208" s="8"/>
    </row>
    <row r="209" spans="8:9" x14ac:dyDescent="0.2">
      <c r="H209" s="4"/>
      <c r="I209" s="8"/>
    </row>
    <row r="210" spans="8:9" x14ac:dyDescent="0.2">
      <c r="H210" s="4"/>
      <c r="I210" s="8"/>
    </row>
    <row r="211" spans="8:9" x14ac:dyDescent="0.2">
      <c r="H211" s="4"/>
      <c r="I211" s="8"/>
    </row>
    <row r="212" spans="8:9" x14ac:dyDescent="0.2">
      <c r="H212" s="4"/>
      <c r="I212" s="8"/>
    </row>
    <row r="213" spans="8:9" x14ac:dyDescent="0.2">
      <c r="H213" s="4"/>
      <c r="I213" s="8"/>
    </row>
    <row r="214" spans="8:9" x14ac:dyDescent="0.2">
      <c r="H214" s="4"/>
      <c r="I214" s="8"/>
    </row>
    <row r="215" spans="8:9" x14ac:dyDescent="0.2">
      <c r="H215" s="4"/>
      <c r="I215" s="8"/>
    </row>
    <row r="216" spans="8:9" x14ac:dyDescent="0.2">
      <c r="H216" s="3"/>
    </row>
    <row r="217" spans="8:9" x14ac:dyDescent="0.2">
      <c r="H217" s="3"/>
    </row>
    <row r="218" spans="8:9" x14ac:dyDescent="0.2">
      <c r="H218" s="3"/>
    </row>
    <row r="219" spans="8:9" x14ac:dyDescent="0.2">
      <c r="H219" s="3"/>
    </row>
    <row r="220" spans="8:9" x14ac:dyDescent="0.2">
      <c r="H220" s="3"/>
    </row>
    <row r="221" spans="8:9" x14ac:dyDescent="0.2">
      <c r="H221" s="3"/>
    </row>
    <row r="222" spans="8:9" x14ac:dyDescent="0.2">
      <c r="H222" s="3"/>
    </row>
    <row r="223" spans="8:9" x14ac:dyDescent="0.2">
      <c r="H223" s="3"/>
    </row>
    <row r="224" spans="8:9" x14ac:dyDescent="0.2">
      <c r="H224" s="3"/>
    </row>
    <row r="225" spans="1:8" x14ac:dyDescent="0.2">
      <c r="H225" s="3"/>
    </row>
    <row r="226" spans="1:8" x14ac:dyDescent="0.2">
      <c r="H226" s="3"/>
    </row>
    <row r="227" spans="1:8" x14ac:dyDescent="0.2">
      <c r="H227" s="3"/>
    </row>
    <row r="228" spans="1:8" x14ac:dyDescent="0.2">
      <c r="H228" s="3"/>
    </row>
    <row r="229" spans="1:8" x14ac:dyDescent="0.2">
      <c r="G229" s="3"/>
      <c r="H229" s="2"/>
    </row>
    <row r="230" spans="1:8" x14ac:dyDescent="0.2">
      <c r="G230" s="3"/>
      <c r="H230" s="3"/>
    </row>
    <row r="231" spans="1:8" s="9" customFormat="1" x14ac:dyDescent="0.2">
      <c r="A231" s="13"/>
      <c r="B231" s="13"/>
      <c r="C231" s="13"/>
      <c r="D231" s="13"/>
      <c r="E231" s="46"/>
      <c r="F231" s="13"/>
      <c r="G231" s="3"/>
      <c r="H231" s="1"/>
    </row>
    <row r="232" spans="1:8" s="7" customFormat="1" x14ac:dyDescent="0.2">
      <c r="A232" s="13"/>
      <c r="B232" s="13"/>
      <c r="C232" s="13"/>
      <c r="D232" s="13"/>
      <c r="E232" s="46"/>
      <c r="F232" s="13"/>
      <c r="G232" s="3"/>
      <c r="H232" s="1"/>
    </row>
    <row r="233" spans="1:8" x14ac:dyDescent="0.2">
      <c r="G233" s="3"/>
    </row>
    <row r="234" spans="1:8" x14ac:dyDescent="0.2">
      <c r="G234" s="3"/>
    </row>
    <row r="235" spans="1:8" x14ac:dyDescent="0.2">
      <c r="G235" s="3"/>
    </row>
    <row r="236" spans="1:8" x14ac:dyDescent="0.2">
      <c r="G236" s="3"/>
    </row>
    <row r="237" spans="1:8" x14ac:dyDescent="0.2">
      <c r="G237" s="3"/>
    </row>
    <row r="238" spans="1:8" x14ac:dyDescent="0.2">
      <c r="G238" s="3"/>
    </row>
    <row r="239" spans="1:8" x14ac:dyDescent="0.2">
      <c r="G239" s="3"/>
    </row>
    <row r="240" spans="1:8" x14ac:dyDescent="0.2">
      <c r="G240" s="3"/>
    </row>
    <row r="241" spans="1:8" x14ac:dyDescent="0.2">
      <c r="G241" s="3"/>
    </row>
    <row r="242" spans="1:8" x14ac:dyDescent="0.2">
      <c r="G242" s="3"/>
    </row>
    <row r="243" spans="1:8" x14ac:dyDescent="0.2">
      <c r="G243" s="3"/>
    </row>
    <row r="251" spans="1:8" s="7" customFormat="1" x14ac:dyDescent="0.2">
      <c r="A251" s="13"/>
      <c r="B251" s="13"/>
      <c r="C251" s="13"/>
      <c r="D251" s="13"/>
      <c r="E251" s="46"/>
      <c r="F251" s="13"/>
      <c r="G251" s="2"/>
      <c r="H251" s="2"/>
    </row>
    <row r="252" spans="1:8" x14ac:dyDescent="0.2">
      <c r="G252" s="1"/>
    </row>
    <row r="253" spans="1:8" x14ac:dyDescent="0.2">
      <c r="G253" s="1"/>
    </row>
    <row r="254" spans="1:8" x14ac:dyDescent="0.2">
      <c r="G254" s="1"/>
    </row>
    <row r="255" spans="1:8" x14ac:dyDescent="0.2">
      <c r="G255" s="1"/>
    </row>
    <row r="256" spans="1:8" x14ac:dyDescent="0.2">
      <c r="G256" s="1"/>
    </row>
    <row r="257" spans="7:7" x14ac:dyDescent="0.2">
      <c r="G257" s="1"/>
    </row>
    <row r="258" spans="7:7" x14ac:dyDescent="0.2">
      <c r="G258" s="1"/>
    </row>
    <row r="259" spans="7:7" x14ac:dyDescent="0.2">
      <c r="G259" s="1"/>
    </row>
    <row r="260" spans="7:7" x14ac:dyDescent="0.2">
      <c r="G260" s="1"/>
    </row>
    <row r="261" spans="7:7" x14ac:dyDescent="0.2">
      <c r="G261" s="1"/>
    </row>
    <row r="262" spans="7:7" x14ac:dyDescent="0.2">
      <c r="G262" s="1"/>
    </row>
    <row r="263" spans="7:7" x14ac:dyDescent="0.2">
      <c r="G263" s="1"/>
    </row>
    <row r="264" spans="7:7" x14ac:dyDescent="0.2">
      <c r="G264" s="1"/>
    </row>
    <row r="265" spans="7:7" x14ac:dyDescent="0.2">
      <c r="G265" s="1"/>
    </row>
    <row r="266" spans="7:7" x14ac:dyDescent="0.2">
      <c r="G266" s="1"/>
    </row>
    <row r="267" spans="7:7" x14ac:dyDescent="0.2">
      <c r="G267" s="1"/>
    </row>
    <row r="268" spans="7:7" x14ac:dyDescent="0.2">
      <c r="G268" s="1"/>
    </row>
    <row r="269" spans="7:7" x14ac:dyDescent="0.2">
      <c r="G269" s="1"/>
    </row>
    <row r="270" spans="7:7" x14ac:dyDescent="0.2">
      <c r="G270" s="1"/>
    </row>
    <row r="271" spans="7:7" x14ac:dyDescent="0.2">
      <c r="G271" s="1"/>
    </row>
    <row r="272" spans="7:7" x14ac:dyDescent="0.2">
      <c r="G272" s="1"/>
    </row>
    <row r="273" spans="7:7" x14ac:dyDescent="0.2">
      <c r="G273" s="1"/>
    </row>
    <row r="274" spans="7:7" x14ac:dyDescent="0.2">
      <c r="G274" s="1"/>
    </row>
    <row r="275" spans="7:7" x14ac:dyDescent="0.2">
      <c r="G275" s="1"/>
    </row>
    <row r="276" spans="7:7" x14ac:dyDescent="0.2">
      <c r="G276" s="1"/>
    </row>
    <row r="277" spans="7:7" x14ac:dyDescent="0.2">
      <c r="G277" s="1"/>
    </row>
    <row r="278" spans="7:7" x14ac:dyDescent="0.2">
      <c r="G278" s="1"/>
    </row>
    <row r="279" spans="7:7" x14ac:dyDescent="0.2">
      <c r="G279" s="1"/>
    </row>
    <row r="280" spans="7:7" x14ac:dyDescent="0.2">
      <c r="G280" s="1"/>
    </row>
    <row r="281" spans="7:7" x14ac:dyDescent="0.2">
      <c r="G281" s="1"/>
    </row>
    <row r="282" spans="7:7" x14ac:dyDescent="0.2">
      <c r="G282" s="1"/>
    </row>
    <row r="283" spans="7:7" x14ac:dyDescent="0.2">
      <c r="G283" s="1"/>
    </row>
    <row r="284" spans="7:7" x14ac:dyDescent="0.2">
      <c r="G284" s="1"/>
    </row>
    <row r="285" spans="7:7" x14ac:dyDescent="0.2">
      <c r="G285" s="1"/>
    </row>
    <row r="286" spans="7:7" x14ac:dyDescent="0.2">
      <c r="G286" s="1"/>
    </row>
    <row r="287" spans="7:7" x14ac:dyDescent="0.2">
      <c r="G287" s="1"/>
    </row>
    <row r="288" spans="7:7" x14ac:dyDescent="0.2">
      <c r="G288" s="1"/>
    </row>
    <row r="289" spans="7:9" x14ac:dyDescent="0.2">
      <c r="G289" s="2"/>
    </row>
    <row r="290" spans="7:9" x14ac:dyDescent="0.2">
      <c r="G290" s="3"/>
    </row>
    <row r="291" spans="7:9" x14ac:dyDescent="0.2">
      <c r="G291" s="3"/>
    </row>
    <row r="292" spans="7:9" x14ac:dyDescent="0.2">
      <c r="G292" s="10"/>
    </row>
    <row r="293" spans="7:9" x14ac:dyDescent="0.2">
      <c r="G293" s="10"/>
    </row>
    <row r="294" spans="7:9" x14ac:dyDescent="0.2">
      <c r="H294" s="4"/>
      <c r="I294" s="8"/>
    </row>
    <row r="295" spans="7:9" x14ac:dyDescent="0.2">
      <c r="H295" s="4"/>
      <c r="I295" s="8"/>
    </row>
    <row r="296" spans="7:9" x14ac:dyDescent="0.2">
      <c r="H296" s="4"/>
      <c r="I296" s="8"/>
    </row>
    <row r="297" spans="7:9" x14ac:dyDescent="0.2">
      <c r="H297" s="4"/>
      <c r="I297" s="8"/>
    </row>
    <row r="298" spans="7:9" x14ac:dyDescent="0.2">
      <c r="H298" s="4"/>
      <c r="I298" s="8"/>
    </row>
    <row r="299" spans="7:9" x14ac:dyDescent="0.2">
      <c r="H299" s="4"/>
      <c r="I299" s="8"/>
    </row>
    <row r="300" spans="7:9" x14ac:dyDescent="0.2">
      <c r="H300" s="4"/>
      <c r="I300" s="8"/>
    </row>
    <row r="301" spans="7:9" x14ac:dyDescent="0.2">
      <c r="H301" s="4"/>
      <c r="I301" s="8"/>
    </row>
    <row r="302" spans="7:9" x14ac:dyDescent="0.2">
      <c r="H302" s="4"/>
      <c r="I302" s="8"/>
    </row>
    <row r="303" spans="7:9" x14ac:dyDescent="0.2">
      <c r="H303" s="4"/>
      <c r="I303" s="8"/>
    </row>
    <row r="304" spans="7:9" x14ac:dyDescent="0.2">
      <c r="H304" s="4"/>
      <c r="I304" s="8"/>
    </row>
    <row r="305" spans="8:9" x14ac:dyDescent="0.2">
      <c r="H305" s="4"/>
      <c r="I305" s="8"/>
    </row>
    <row r="306" spans="8:9" x14ac:dyDescent="0.2">
      <c r="H306" s="4"/>
      <c r="I306" s="8"/>
    </row>
    <row r="307" spans="8:9" x14ac:dyDescent="0.2">
      <c r="H307" s="4"/>
      <c r="I307" s="8"/>
    </row>
    <row r="308" spans="8:9" x14ac:dyDescent="0.2">
      <c r="H308" s="4"/>
      <c r="I308" s="8"/>
    </row>
    <row r="309" spans="8:9" x14ac:dyDescent="0.2">
      <c r="H309" s="4"/>
      <c r="I309" s="8"/>
    </row>
    <row r="310" spans="8:9" x14ac:dyDescent="0.2">
      <c r="H310" s="4"/>
      <c r="I310" s="8"/>
    </row>
    <row r="311" spans="8:9" x14ac:dyDescent="0.2">
      <c r="H311" s="4"/>
      <c r="I311" s="8"/>
    </row>
    <row r="312" spans="8:9" x14ac:dyDescent="0.2">
      <c r="H312" s="4"/>
      <c r="I312" s="8"/>
    </row>
    <row r="313" spans="8:9" x14ac:dyDescent="0.2">
      <c r="H313" s="4"/>
      <c r="I313" s="8"/>
    </row>
    <row r="314" spans="8:9" x14ac:dyDescent="0.2">
      <c r="H314" s="4"/>
      <c r="I314" s="8"/>
    </row>
    <row r="315" spans="8:9" x14ac:dyDescent="0.2">
      <c r="H315" s="4"/>
      <c r="I315" s="8"/>
    </row>
    <row r="316" spans="8:9" x14ac:dyDescent="0.2">
      <c r="H316" s="4"/>
      <c r="I316" s="8"/>
    </row>
    <row r="317" spans="8:9" x14ac:dyDescent="0.2">
      <c r="H317" s="4"/>
      <c r="I317" s="8"/>
    </row>
    <row r="318" spans="8:9" x14ac:dyDescent="0.2">
      <c r="H318" s="4"/>
      <c r="I318" s="8"/>
    </row>
    <row r="319" spans="8:9" x14ac:dyDescent="0.2">
      <c r="H319" s="4"/>
      <c r="I319" s="8"/>
    </row>
    <row r="320" spans="8:9" x14ac:dyDescent="0.2">
      <c r="H320" s="4"/>
      <c r="I320" s="8"/>
    </row>
    <row r="321" spans="8:9" x14ac:dyDescent="0.2">
      <c r="H321" s="4"/>
      <c r="I321" s="8"/>
    </row>
    <row r="322" spans="8:9" x14ac:dyDescent="0.2">
      <c r="H322" s="4"/>
      <c r="I322" s="8"/>
    </row>
    <row r="323" spans="8:9" x14ac:dyDescent="0.2">
      <c r="H323" s="4"/>
      <c r="I323" s="8"/>
    </row>
    <row r="324" spans="8:9" x14ac:dyDescent="0.2">
      <c r="H324" s="4"/>
      <c r="I324" s="8"/>
    </row>
    <row r="325" spans="8:9" x14ac:dyDescent="0.2">
      <c r="H325" s="4"/>
      <c r="I325" s="8"/>
    </row>
    <row r="326" spans="8:9" x14ac:dyDescent="0.2">
      <c r="H326" s="4"/>
      <c r="I326" s="8"/>
    </row>
    <row r="327" spans="8:9" x14ac:dyDescent="0.2">
      <c r="H327" s="4"/>
      <c r="I327" s="8"/>
    </row>
    <row r="328" spans="8:9" x14ac:dyDescent="0.2">
      <c r="H328" s="4"/>
      <c r="I328" s="8"/>
    </row>
    <row r="329" spans="8:9" x14ac:dyDescent="0.2">
      <c r="H329" s="4"/>
      <c r="I329" s="8"/>
    </row>
    <row r="330" spans="8:9" x14ac:dyDescent="0.2">
      <c r="H330" s="4"/>
      <c r="I330" s="8"/>
    </row>
    <row r="331" spans="8:9" x14ac:dyDescent="0.2">
      <c r="H331" s="4"/>
      <c r="I331" s="8"/>
    </row>
    <row r="332" spans="8:9" x14ac:dyDescent="0.2">
      <c r="H332" s="4"/>
      <c r="I332" s="8"/>
    </row>
    <row r="333" spans="8:9" x14ac:dyDescent="0.2">
      <c r="H333" s="4"/>
      <c r="I333" s="8"/>
    </row>
    <row r="334" spans="8:9" x14ac:dyDescent="0.2">
      <c r="H334" s="4"/>
      <c r="I334" s="8"/>
    </row>
    <row r="335" spans="8:9" x14ac:dyDescent="0.2">
      <c r="H335" s="4"/>
      <c r="I335" s="8"/>
    </row>
    <row r="336" spans="8:9" x14ac:dyDescent="0.2">
      <c r="H336" s="4"/>
      <c r="I336" s="8"/>
    </row>
    <row r="337" spans="8:9" x14ac:dyDescent="0.2">
      <c r="H337" s="4"/>
      <c r="I337" s="8"/>
    </row>
    <row r="338" spans="8:9" x14ac:dyDescent="0.2">
      <c r="H338" s="4"/>
      <c r="I338" s="8"/>
    </row>
    <row r="339" spans="8:9" x14ac:dyDescent="0.2">
      <c r="H339" s="4"/>
      <c r="I339" s="8"/>
    </row>
    <row r="340" spans="8:9" x14ac:dyDescent="0.2">
      <c r="H340" s="4"/>
      <c r="I340" s="8"/>
    </row>
    <row r="341" spans="8:9" x14ac:dyDescent="0.2">
      <c r="H341" s="4"/>
      <c r="I341" s="8"/>
    </row>
    <row r="342" spans="8:9" x14ac:dyDescent="0.2">
      <c r="H342" s="4"/>
      <c r="I342" s="8"/>
    </row>
    <row r="343" spans="8:9" x14ac:dyDescent="0.2">
      <c r="H343" s="4"/>
      <c r="I343" s="8"/>
    </row>
    <row r="344" spans="8:9" x14ac:dyDescent="0.2">
      <c r="H344" s="4"/>
      <c r="I344" s="8"/>
    </row>
    <row r="345" spans="8:9" x14ac:dyDescent="0.2">
      <c r="H345" s="4"/>
      <c r="I345" s="8"/>
    </row>
    <row r="346" spans="8:9" x14ac:dyDescent="0.2">
      <c r="H346" s="4"/>
      <c r="I346" s="8"/>
    </row>
    <row r="347" spans="8:9" x14ac:dyDescent="0.2">
      <c r="H347" s="4"/>
      <c r="I347" s="8"/>
    </row>
    <row r="348" spans="8:9" x14ac:dyDescent="0.2">
      <c r="H348" s="4"/>
      <c r="I348" s="8"/>
    </row>
    <row r="349" spans="8:9" x14ac:dyDescent="0.2">
      <c r="H349" s="4"/>
      <c r="I349" s="8"/>
    </row>
    <row r="350" spans="8:9" x14ac:dyDescent="0.2">
      <c r="H350" s="4"/>
      <c r="I350" s="8"/>
    </row>
    <row r="351" spans="8:9" x14ac:dyDescent="0.2">
      <c r="H351" s="4"/>
      <c r="I351" s="8"/>
    </row>
    <row r="352" spans="8:9" x14ac:dyDescent="0.2">
      <c r="H352" s="4"/>
      <c r="I352" s="8"/>
    </row>
    <row r="353" spans="8:9" x14ac:dyDescent="0.2">
      <c r="H353" s="4"/>
      <c r="I353" s="8"/>
    </row>
    <row r="354" spans="8:9" x14ac:dyDescent="0.2">
      <c r="H354" s="4"/>
      <c r="I354" s="8"/>
    </row>
    <row r="355" spans="8:9" x14ac:dyDescent="0.2">
      <c r="H355" s="4"/>
      <c r="I355" s="8"/>
    </row>
    <row r="356" spans="8:9" x14ac:dyDescent="0.2">
      <c r="H356" s="4"/>
      <c r="I356" s="8"/>
    </row>
    <row r="357" spans="8:9" x14ac:dyDescent="0.2">
      <c r="H357" s="3"/>
    </row>
    <row r="358" spans="8:9" x14ac:dyDescent="0.2">
      <c r="H358" s="3"/>
    </row>
    <row r="359" spans="8:9" x14ac:dyDescent="0.2">
      <c r="H359" s="3"/>
    </row>
    <row r="360" spans="8:9" x14ac:dyDescent="0.2">
      <c r="H360" s="3"/>
    </row>
    <row r="361" spans="8:9" x14ac:dyDescent="0.2">
      <c r="H361" s="3"/>
    </row>
    <row r="362" spans="8:9" x14ac:dyDescent="0.2">
      <c r="H362" s="3"/>
    </row>
    <row r="363" spans="8:9" x14ac:dyDescent="0.2">
      <c r="H363" s="3"/>
    </row>
    <row r="364" spans="8:9" x14ac:dyDescent="0.2">
      <c r="H364" s="3"/>
    </row>
    <row r="365" spans="8:9" x14ac:dyDescent="0.2">
      <c r="H365" s="3"/>
    </row>
    <row r="366" spans="8:9" x14ac:dyDescent="0.2">
      <c r="H366" s="3"/>
    </row>
    <row r="367" spans="8:9" x14ac:dyDescent="0.2">
      <c r="H367" s="3"/>
    </row>
    <row r="368" spans="8:9" x14ac:dyDescent="0.2">
      <c r="H368" s="3"/>
    </row>
    <row r="369" spans="1:8" x14ac:dyDescent="0.2">
      <c r="H369" s="3"/>
    </row>
    <row r="370" spans="1:8" x14ac:dyDescent="0.2">
      <c r="G370" s="3"/>
      <c r="H370" s="2"/>
    </row>
    <row r="371" spans="1:8" x14ac:dyDescent="0.2">
      <c r="G371" s="3"/>
      <c r="H371" s="3"/>
    </row>
    <row r="372" spans="1:8" s="9" customFormat="1" x14ac:dyDescent="0.2">
      <c r="A372" s="13"/>
      <c r="B372" s="13"/>
      <c r="C372" s="13"/>
      <c r="D372" s="13"/>
      <c r="E372" s="46"/>
      <c r="F372" s="13"/>
      <c r="G372" s="3"/>
      <c r="H372" s="1"/>
    </row>
    <row r="373" spans="1:8" s="7" customFormat="1" x14ac:dyDescent="0.2">
      <c r="A373" s="13"/>
      <c r="B373" s="13"/>
      <c r="C373" s="13"/>
      <c r="D373" s="13"/>
      <c r="E373" s="46"/>
      <c r="F373" s="13"/>
      <c r="G373" s="3"/>
      <c r="H373" s="1"/>
    </row>
    <row r="374" spans="1:8" x14ac:dyDescent="0.2">
      <c r="G374" s="3"/>
    </row>
    <row r="375" spans="1:8" x14ac:dyDescent="0.2">
      <c r="G375" s="3"/>
    </row>
    <row r="376" spans="1:8" x14ac:dyDescent="0.2">
      <c r="G376" s="3"/>
    </row>
    <row r="377" spans="1:8" x14ac:dyDescent="0.2">
      <c r="G377" s="3"/>
    </row>
    <row r="378" spans="1:8" x14ac:dyDescent="0.2">
      <c r="G378" s="3"/>
    </row>
    <row r="379" spans="1:8" x14ac:dyDescent="0.2">
      <c r="G379" s="3"/>
    </row>
    <row r="380" spans="1:8" x14ac:dyDescent="0.2">
      <c r="G380" s="3"/>
    </row>
    <row r="381" spans="1:8" x14ac:dyDescent="0.2">
      <c r="G381" s="3"/>
    </row>
    <row r="382" spans="1:8" x14ac:dyDescent="0.2">
      <c r="G382" s="3"/>
    </row>
    <row r="383" spans="1:8" x14ac:dyDescent="0.2">
      <c r="G383" s="3"/>
    </row>
    <row r="394" spans="8:8" ht="12.75" customHeight="1" x14ac:dyDescent="0.2"/>
    <row r="395" spans="8:8" ht="12.75" customHeight="1" x14ac:dyDescent="0.2"/>
    <row r="398" spans="8:8" x14ac:dyDescent="0.2">
      <c r="H398" s="3"/>
    </row>
    <row r="399" spans="8:8" ht="12.75" customHeight="1" x14ac:dyDescent="0.2">
      <c r="H399" s="3"/>
    </row>
    <row r="400" spans="8:8" x14ac:dyDescent="0.2">
      <c r="H400" s="3"/>
    </row>
    <row r="401" spans="1:8" x14ac:dyDescent="0.2">
      <c r="H401" s="3"/>
    </row>
    <row r="402" spans="1:8" x14ac:dyDescent="0.2">
      <c r="H402" s="3"/>
    </row>
    <row r="403" spans="1:8" x14ac:dyDescent="0.2">
      <c r="H403" s="3"/>
    </row>
    <row r="404" spans="1:8" x14ac:dyDescent="0.2">
      <c r="H404" s="3"/>
    </row>
    <row r="405" spans="1:8" x14ac:dyDescent="0.2">
      <c r="H405" s="3"/>
    </row>
    <row r="406" spans="1:8" x14ac:dyDescent="0.2">
      <c r="G406" s="3"/>
      <c r="H406" s="3"/>
    </row>
    <row r="407" spans="1:8" x14ac:dyDescent="0.2">
      <c r="G407" s="3"/>
      <c r="H407" s="3"/>
    </row>
    <row r="408" spans="1:8" x14ac:dyDescent="0.2">
      <c r="G408" s="3"/>
      <c r="H408" s="3"/>
    </row>
    <row r="409" spans="1:8" x14ac:dyDescent="0.2">
      <c r="G409" s="3"/>
      <c r="H409" s="3"/>
    </row>
    <row r="410" spans="1:8" s="9" customFormat="1" x14ac:dyDescent="0.2">
      <c r="A410" s="13"/>
      <c r="B410" s="13"/>
      <c r="C410" s="13"/>
      <c r="D410" s="13"/>
      <c r="E410" s="46"/>
      <c r="F410" s="13"/>
      <c r="G410" s="3"/>
      <c r="H410" s="3"/>
    </row>
    <row r="411" spans="1:8" x14ac:dyDescent="0.2">
      <c r="G411" s="3"/>
      <c r="H411" s="3"/>
    </row>
    <row r="412" spans="1:8" x14ac:dyDescent="0.2">
      <c r="G412" s="3"/>
      <c r="H412" s="3"/>
    </row>
    <row r="413" spans="1:8" x14ac:dyDescent="0.2">
      <c r="G413" s="3"/>
      <c r="H413" s="3"/>
    </row>
    <row r="414" spans="1:8" x14ac:dyDescent="0.2">
      <c r="G414" s="3"/>
      <c r="H414" s="3"/>
    </row>
    <row r="415" spans="1:8" x14ac:dyDescent="0.2">
      <c r="G415" s="3"/>
      <c r="H415" s="3"/>
    </row>
    <row r="416" spans="1:8" x14ac:dyDescent="0.2">
      <c r="G416" s="3"/>
      <c r="H416" s="3"/>
    </row>
    <row r="417" spans="7:8" x14ac:dyDescent="0.2">
      <c r="G417" s="3"/>
      <c r="H417" s="3"/>
    </row>
    <row r="418" spans="7:8" x14ac:dyDescent="0.2">
      <c r="G418" s="3"/>
      <c r="H418" s="3"/>
    </row>
    <row r="419" spans="7:8" x14ac:dyDescent="0.2">
      <c r="G419" s="3"/>
      <c r="H419" s="3"/>
    </row>
    <row r="420" spans="7:8" x14ac:dyDescent="0.2">
      <c r="G420" s="3"/>
      <c r="H420" s="3"/>
    </row>
    <row r="421" spans="7:8" x14ac:dyDescent="0.2">
      <c r="G421" s="3"/>
      <c r="H421" s="3"/>
    </row>
    <row r="422" spans="7:8" x14ac:dyDescent="0.2">
      <c r="G422" s="3"/>
      <c r="H422" s="3"/>
    </row>
    <row r="423" spans="7:8" x14ac:dyDescent="0.2">
      <c r="G423" s="3"/>
      <c r="H423" s="3"/>
    </row>
    <row r="424" spans="7:8" x14ac:dyDescent="0.2">
      <c r="G424" s="3"/>
      <c r="H424" s="3"/>
    </row>
    <row r="425" spans="7:8" x14ac:dyDescent="0.2">
      <c r="G425" s="3"/>
      <c r="H425" s="3"/>
    </row>
    <row r="426" spans="7:8" x14ac:dyDescent="0.2">
      <c r="G426" s="3"/>
      <c r="H426" s="3"/>
    </row>
    <row r="427" spans="7:8" x14ac:dyDescent="0.2">
      <c r="G427" s="3"/>
      <c r="H427" s="3"/>
    </row>
    <row r="428" spans="7:8" x14ac:dyDescent="0.2">
      <c r="G428" s="3"/>
      <c r="H428" s="3"/>
    </row>
    <row r="429" spans="7:8" x14ac:dyDescent="0.2">
      <c r="G429" s="3"/>
      <c r="H429" s="3"/>
    </row>
    <row r="430" spans="7:8" x14ac:dyDescent="0.2">
      <c r="G430" s="3"/>
      <c r="H430" s="3"/>
    </row>
    <row r="431" spans="7:8" x14ac:dyDescent="0.2">
      <c r="G431" s="3"/>
      <c r="H431" s="3"/>
    </row>
    <row r="432" spans="7:8" x14ac:dyDescent="0.2">
      <c r="G432" s="3"/>
      <c r="H432" s="3"/>
    </row>
    <row r="433" spans="7:8" x14ac:dyDescent="0.2">
      <c r="G433" s="3"/>
      <c r="H433" s="3"/>
    </row>
    <row r="434" spans="7:8" x14ac:dyDescent="0.2">
      <c r="G434" s="3"/>
      <c r="H434" s="3"/>
    </row>
    <row r="435" spans="7:8" x14ac:dyDescent="0.2">
      <c r="G435" s="3"/>
      <c r="H435" s="3"/>
    </row>
    <row r="436" spans="7:8" x14ac:dyDescent="0.2">
      <c r="G436" s="3"/>
      <c r="H436" s="3"/>
    </row>
    <row r="437" spans="7:8" x14ac:dyDescent="0.2">
      <c r="G437" s="3"/>
      <c r="H437" s="3"/>
    </row>
    <row r="438" spans="7:8" x14ac:dyDescent="0.2">
      <c r="G438" s="3"/>
      <c r="H438" s="3"/>
    </row>
    <row r="439" spans="7:8" x14ac:dyDescent="0.2">
      <c r="G439" s="3"/>
      <c r="H439" s="3"/>
    </row>
    <row r="440" spans="7:8" x14ac:dyDescent="0.2">
      <c r="G440" s="3"/>
      <c r="H440" s="3"/>
    </row>
    <row r="441" spans="7:8" x14ac:dyDescent="0.2">
      <c r="G441" s="3"/>
      <c r="H441" s="3"/>
    </row>
    <row r="442" spans="7:8" x14ac:dyDescent="0.2">
      <c r="G442" s="3"/>
      <c r="H442" s="3"/>
    </row>
    <row r="443" spans="7:8" x14ac:dyDescent="0.2">
      <c r="G443" s="3"/>
      <c r="H443" s="3"/>
    </row>
    <row r="444" spans="7:8" x14ac:dyDescent="0.2">
      <c r="G444" s="3"/>
      <c r="H444" s="3"/>
    </row>
    <row r="445" spans="7:8" x14ac:dyDescent="0.2">
      <c r="G445" s="3"/>
      <c r="H445" s="3"/>
    </row>
    <row r="446" spans="7:8" x14ac:dyDescent="0.2">
      <c r="G446" s="3"/>
      <c r="H446" s="3"/>
    </row>
    <row r="447" spans="7:8" x14ac:dyDescent="0.2">
      <c r="G447" s="3"/>
      <c r="H447" s="3"/>
    </row>
    <row r="448" spans="7:8" x14ac:dyDescent="0.2">
      <c r="G448" s="3"/>
      <c r="H448" s="3"/>
    </row>
    <row r="449" spans="7:8" x14ac:dyDescent="0.2">
      <c r="G449" s="3"/>
      <c r="H449" s="3"/>
    </row>
    <row r="450" spans="7:8" x14ac:dyDescent="0.2">
      <c r="G450" s="3"/>
      <c r="H450" s="3"/>
    </row>
    <row r="451" spans="7:8" x14ac:dyDescent="0.2">
      <c r="G451" s="3"/>
      <c r="H451" s="3"/>
    </row>
    <row r="452" spans="7:8" x14ac:dyDescent="0.2">
      <c r="G452" s="3"/>
      <c r="H452" s="3"/>
    </row>
    <row r="453" spans="7:8" x14ac:dyDescent="0.2">
      <c r="G453" s="3"/>
      <c r="H453" s="3"/>
    </row>
    <row r="454" spans="7:8" x14ac:dyDescent="0.2">
      <c r="G454" s="3"/>
      <c r="H454" s="3"/>
    </row>
    <row r="455" spans="7:8" x14ac:dyDescent="0.2">
      <c r="G455" s="3"/>
      <c r="H455" s="3"/>
    </row>
    <row r="456" spans="7:8" x14ac:dyDescent="0.2">
      <c r="G456" s="3"/>
      <c r="H456" s="3"/>
    </row>
    <row r="457" spans="7:8" x14ac:dyDescent="0.2">
      <c r="G457" s="3"/>
      <c r="H457" s="3"/>
    </row>
    <row r="458" spans="7:8" x14ac:dyDescent="0.2">
      <c r="G458" s="3"/>
      <c r="H458" s="3"/>
    </row>
    <row r="459" spans="7:8" x14ac:dyDescent="0.2">
      <c r="G459" s="3"/>
      <c r="H459" s="3"/>
    </row>
    <row r="460" spans="7:8" x14ac:dyDescent="0.2">
      <c r="G460" s="3"/>
      <c r="H460" s="3"/>
    </row>
    <row r="461" spans="7:8" x14ac:dyDescent="0.2">
      <c r="G461" s="3"/>
      <c r="H461" s="3"/>
    </row>
    <row r="462" spans="7:8" x14ac:dyDescent="0.2">
      <c r="G462" s="3"/>
      <c r="H462" s="3"/>
    </row>
    <row r="463" spans="7:8" x14ac:dyDescent="0.2">
      <c r="G463" s="3"/>
      <c r="H463" s="3"/>
    </row>
    <row r="464" spans="7:8" x14ac:dyDescent="0.2">
      <c r="G464" s="3"/>
      <c r="H464" s="3"/>
    </row>
    <row r="465" spans="7:8" x14ac:dyDescent="0.2">
      <c r="G465" s="3"/>
      <c r="H465" s="3"/>
    </row>
    <row r="466" spans="7:8" x14ac:dyDescent="0.2">
      <c r="G466" s="3"/>
      <c r="H466" s="3"/>
    </row>
    <row r="467" spans="7:8" x14ac:dyDescent="0.2">
      <c r="G467" s="3"/>
      <c r="H467" s="3"/>
    </row>
    <row r="468" spans="7:8" x14ac:dyDescent="0.2">
      <c r="G468" s="3"/>
      <c r="H468" s="3"/>
    </row>
    <row r="469" spans="7:8" x14ac:dyDescent="0.2">
      <c r="G469" s="3"/>
      <c r="H469" s="3"/>
    </row>
    <row r="470" spans="7:8" x14ac:dyDescent="0.2">
      <c r="G470" s="3"/>
      <c r="H470" s="3"/>
    </row>
    <row r="471" spans="7:8" x14ac:dyDescent="0.2">
      <c r="G471" s="3"/>
      <c r="H471" s="3"/>
    </row>
    <row r="472" spans="7:8" x14ac:dyDescent="0.2">
      <c r="G472" s="3"/>
      <c r="H472" s="3"/>
    </row>
    <row r="473" spans="7:8" x14ac:dyDescent="0.2">
      <c r="G473" s="3"/>
      <c r="H473" s="3"/>
    </row>
    <row r="474" spans="7:8" x14ac:dyDescent="0.2">
      <c r="G474" s="3"/>
      <c r="H474" s="3"/>
    </row>
    <row r="475" spans="7:8" x14ac:dyDescent="0.2">
      <c r="G475" s="3"/>
      <c r="H475" s="3"/>
    </row>
    <row r="476" spans="7:8" x14ac:dyDescent="0.2">
      <c r="G476" s="3"/>
      <c r="H476" s="3"/>
    </row>
    <row r="477" spans="7:8" x14ac:dyDescent="0.2">
      <c r="G477" s="3"/>
      <c r="H477" s="3"/>
    </row>
    <row r="478" spans="7:8" x14ac:dyDescent="0.2">
      <c r="G478" s="3"/>
      <c r="H478" s="3"/>
    </row>
    <row r="479" spans="7:8" x14ac:dyDescent="0.2">
      <c r="G479" s="3"/>
      <c r="H479" s="3"/>
    </row>
    <row r="480" spans="7:8" x14ac:dyDescent="0.2">
      <c r="G480" s="3"/>
      <c r="H480" s="3"/>
    </row>
    <row r="481" spans="7:8" x14ac:dyDescent="0.2">
      <c r="G481" s="3"/>
      <c r="H481" s="3"/>
    </row>
    <row r="482" spans="7:8" x14ac:dyDescent="0.2">
      <c r="G482" s="3"/>
      <c r="H482" s="3"/>
    </row>
    <row r="483" spans="7:8" x14ac:dyDescent="0.2">
      <c r="G483" s="3"/>
      <c r="H483" s="3"/>
    </row>
    <row r="484" spans="7:8" x14ac:dyDescent="0.2">
      <c r="G484" s="3"/>
      <c r="H484" s="3"/>
    </row>
    <row r="485" spans="7:8" x14ac:dyDescent="0.2">
      <c r="G485" s="3"/>
      <c r="H485" s="3"/>
    </row>
    <row r="486" spans="7:8" x14ac:dyDescent="0.2">
      <c r="G486" s="3"/>
      <c r="H486" s="3"/>
    </row>
    <row r="487" spans="7:8" x14ac:dyDescent="0.2">
      <c r="G487" s="3"/>
      <c r="H487" s="3"/>
    </row>
    <row r="488" spans="7:8" x14ac:dyDescent="0.2">
      <c r="G488" s="3"/>
      <c r="H488" s="3"/>
    </row>
    <row r="489" spans="7:8" x14ac:dyDescent="0.2">
      <c r="G489" s="3"/>
      <c r="H489" s="3"/>
    </row>
    <row r="490" spans="7:8" x14ac:dyDescent="0.2">
      <c r="G490" s="3"/>
      <c r="H490" s="3"/>
    </row>
    <row r="491" spans="7:8" x14ac:dyDescent="0.2">
      <c r="G491" s="3"/>
      <c r="H491" s="3"/>
    </row>
    <row r="492" spans="7:8" x14ac:dyDescent="0.2">
      <c r="G492" s="3"/>
      <c r="H492" s="3"/>
    </row>
    <row r="493" spans="7:8" x14ac:dyDescent="0.2">
      <c r="G493" s="3"/>
      <c r="H493" s="3"/>
    </row>
    <row r="494" spans="7:8" x14ac:dyDescent="0.2">
      <c r="G494" s="3"/>
      <c r="H494" s="3"/>
    </row>
    <row r="495" spans="7:8" x14ac:dyDescent="0.2">
      <c r="G495" s="3"/>
      <c r="H495" s="3"/>
    </row>
    <row r="496" spans="7:8" x14ac:dyDescent="0.2">
      <c r="G496" s="3"/>
      <c r="H496" s="3"/>
    </row>
    <row r="497" spans="7:8" x14ac:dyDescent="0.2">
      <c r="G497" s="3"/>
      <c r="H497" s="3"/>
    </row>
    <row r="498" spans="7:8" x14ac:dyDescent="0.2">
      <c r="G498" s="3"/>
      <c r="H498" s="3"/>
    </row>
    <row r="499" spans="7:8" x14ac:dyDescent="0.2">
      <c r="G499" s="3"/>
      <c r="H499" s="3"/>
    </row>
    <row r="500" spans="7:8" x14ac:dyDescent="0.2">
      <c r="G500" s="3"/>
      <c r="H500" s="3"/>
    </row>
    <row r="501" spans="7:8" x14ac:dyDescent="0.2">
      <c r="G501" s="3"/>
      <c r="H501" s="3"/>
    </row>
    <row r="502" spans="7:8" x14ac:dyDescent="0.2">
      <c r="G502" s="3"/>
      <c r="H502" s="3"/>
    </row>
    <row r="503" spans="7:8" x14ac:dyDescent="0.2">
      <c r="G503" s="3"/>
      <c r="H503" s="3"/>
    </row>
    <row r="504" spans="7:8" x14ac:dyDescent="0.2">
      <c r="G504" s="3"/>
      <c r="H504" s="3"/>
    </row>
    <row r="505" spans="7:8" x14ac:dyDescent="0.2">
      <c r="G505" s="3"/>
      <c r="H505" s="3"/>
    </row>
    <row r="506" spans="7:8" x14ac:dyDescent="0.2">
      <c r="G506" s="3"/>
      <c r="H506" s="3"/>
    </row>
    <row r="507" spans="7:8" x14ac:dyDescent="0.2">
      <c r="G507" s="3"/>
      <c r="H507" s="3"/>
    </row>
    <row r="508" spans="7:8" x14ac:dyDescent="0.2">
      <c r="G508" s="3"/>
      <c r="H508" s="3"/>
    </row>
    <row r="509" spans="7:8" x14ac:dyDescent="0.2">
      <c r="G509" s="3"/>
      <c r="H509" s="3"/>
    </row>
    <row r="510" spans="7:8" x14ac:dyDescent="0.2">
      <c r="G510" s="3"/>
      <c r="H510" s="3"/>
    </row>
    <row r="511" spans="7:8" x14ac:dyDescent="0.2">
      <c r="G511" s="3"/>
      <c r="H511" s="3"/>
    </row>
    <row r="512" spans="7:8" x14ac:dyDescent="0.2">
      <c r="G512" s="3"/>
      <c r="H512" s="3"/>
    </row>
    <row r="513" spans="7:8" x14ac:dyDescent="0.2">
      <c r="G513" s="3"/>
      <c r="H513" s="3"/>
    </row>
    <row r="514" spans="7:8" x14ac:dyDescent="0.2">
      <c r="G514" s="3"/>
      <c r="H514" s="3"/>
    </row>
    <row r="515" spans="7:8" x14ac:dyDescent="0.2">
      <c r="G515" s="3"/>
      <c r="H515" s="3"/>
    </row>
    <row r="516" spans="7:8" x14ac:dyDescent="0.2">
      <c r="G516" s="3"/>
      <c r="H516" s="3"/>
    </row>
    <row r="517" spans="7:8" x14ac:dyDescent="0.2">
      <c r="G517" s="3"/>
      <c r="H517" s="3"/>
    </row>
    <row r="518" spans="7:8" x14ac:dyDescent="0.2">
      <c r="G518" s="3"/>
      <c r="H518" s="3"/>
    </row>
    <row r="519" spans="7:8" x14ac:dyDescent="0.2">
      <c r="G519" s="3"/>
      <c r="H519" s="3"/>
    </row>
    <row r="520" spans="7:8" x14ac:dyDescent="0.2">
      <c r="G520" s="3"/>
      <c r="H520" s="3"/>
    </row>
    <row r="521" spans="7:8" x14ac:dyDescent="0.2">
      <c r="G521" s="3"/>
      <c r="H521" s="3"/>
    </row>
    <row r="522" spans="7:8" x14ac:dyDescent="0.2">
      <c r="G522" s="3"/>
      <c r="H522" s="3"/>
    </row>
    <row r="523" spans="7:8" x14ac:dyDescent="0.2">
      <c r="G523" s="3"/>
      <c r="H523" s="3"/>
    </row>
    <row r="524" spans="7:8" x14ac:dyDescent="0.2">
      <c r="G524" s="3"/>
      <c r="H524" s="3"/>
    </row>
    <row r="525" spans="7:8" x14ac:dyDescent="0.2">
      <c r="G525" s="3"/>
      <c r="H525" s="3"/>
    </row>
    <row r="526" spans="7:8" x14ac:dyDescent="0.2">
      <c r="G526" s="3"/>
      <c r="H526" s="3"/>
    </row>
    <row r="527" spans="7:8" x14ac:dyDescent="0.2">
      <c r="G527" s="3"/>
      <c r="H527" s="3"/>
    </row>
    <row r="528" spans="7:8" x14ac:dyDescent="0.2">
      <c r="G528" s="3"/>
      <c r="H528" s="3"/>
    </row>
    <row r="529" spans="7:8" x14ac:dyDescent="0.2">
      <c r="G529" s="3"/>
      <c r="H529" s="3"/>
    </row>
    <row r="530" spans="7:8" x14ac:dyDescent="0.2">
      <c r="G530" s="3"/>
      <c r="H530" s="3"/>
    </row>
    <row r="531" spans="7:8" x14ac:dyDescent="0.2">
      <c r="G531" s="3"/>
      <c r="H531" s="3"/>
    </row>
    <row r="532" spans="7:8" x14ac:dyDescent="0.2">
      <c r="G532" s="3"/>
      <c r="H532" s="3"/>
    </row>
    <row r="533" spans="7:8" x14ac:dyDescent="0.2">
      <c r="G533" s="3"/>
      <c r="H533" s="3"/>
    </row>
    <row r="534" spans="7:8" x14ac:dyDescent="0.2">
      <c r="G534" s="3"/>
      <c r="H534" s="3"/>
    </row>
    <row r="535" spans="7:8" x14ac:dyDescent="0.2">
      <c r="G535" s="3"/>
      <c r="H535" s="3"/>
    </row>
    <row r="536" spans="7:8" x14ac:dyDescent="0.2">
      <c r="G536" s="3"/>
      <c r="H536" s="3"/>
    </row>
    <row r="537" spans="7:8" x14ac:dyDescent="0.2">
      <c r="G537" s="3"/>
      <c r="H537" s="3"/>
    </row>
    <row r="538" spans="7:8" x14ac:dyDescent="0.2">
      <c r="G538" s="3"/>
      <c r="H538" s="3"/>
    </row>
    <row r="539" spans="7:8" x14ac:dyDescent="0.2">
      <c r="G539" s="3"/>
      <c r="H539" s="3"/>
    </row>
    <row r="540" spans="7:8" x14ac:dyDescent="0.2">
      <c r="G540" s="3"/>
      <c r="H540" s="3"/>
    </row>
    <row r="541" spans="7:8" x14ac:dyDescent="0.2">
      <c r="G541" s="3"/>
      <c r="H541" s="3"/>
    </row>
    <row r="542" spans="7:8" x14ac:dyDescent="0.2">
      <c r="G542" s="3"/>
      <c r="H542" s="3"/>
    </row>
    <row r="543" spans="7:8" x14ac:dyDescent="0.2">
      <c r="G543" s="3"/>
      <c r="H543" s="3"/>
    </row>
    <row r="544" spans="7:8" x14ac:dyDescent="0.2">
      <c r="G544" s="3"/>
      <c r="H544" s="3"/>
    </row>
    <row r="545" spans="7:8" x14ac:dyDescent="0.2">
      <c r="G545" s="3"/>
      <c r="H545" s="3"/>
    </row>
    <row r="546" spans="7:8" x14ac:dyDescent="0.2">
      <c r="G546" s="3"/>
      <c r="H546" s="3"/>
    </row>
    <row r="547" spans="7:8" x14ac:dyDescent="0.2">
      <c r="G547" s="3"/>
      <c r="H547" s="3"/>
    </row>
    <row r="548" spans="7:8" x14ac:dyDescent="0.2">
      <c r="G548" s="3"/>
      <c r="H548" s="3"/>
    </row>
    <row r="549" spans="7:8" x14ac:dyDescent="0.2">
      <c r="G549" s="3"/>
      <c r="H549" s="3"/>
    </row>
    <row r="550" spans="7:8" x14ac:dyDescent="0.2">
      <c r="G550" s="3"/>
      <c r="H550" s="3"/>
    </row>
    <row r="551" spans="7:8" x14ac:dyDescent="0.2">
      <c r="G551" s="3"/>
      <c r="H551" s="3"/>
    </row>
    <row r="552" spans="7:8" x14ac:dyDescent="0.2">
      <c r="G552" s="3"/>
      <c r="H552" s="3"/>
    </row>
    <row r="553" spans="7:8" x14ac:dyDescent="0.2">
      <c r="G553" s="3"/>
      <c r="H553" s="3"/>
    </row>
    <row r="554" spans="7:8" x14ac:dyDescent="0.2">
      <c r="G554" s="3"/>
      <c r="H554" s="3"/>
    </row>
    <row r="555" spans="7:8" x14ac:dyDescent="0.2">
      <c r="G555" s="3"/>
      <c r="H555" s="3"/>
    </row>
    <row r="556" spans="7:8" x14ac:dyDescent="0.2">
      <c r="G556" s="3"/>
      <c r="H556" s="3"/>
    </row>
    <row r="557" spans="7:8" x14ac:dyDescent="0.2">
      <c r="G557" s="3"/>
      <c r="H557" s="3"/>
    </row>
    <row r="558" spans="7:8" x14ac:dyDescent="0.2">
      <c r="G558" s="3"/>
      <c r="H558" s="3"/>
    </row>
    <row r="559" spans="7:8" x14ac:dyDescent="0.2">
      <c r="G559" s="3"/>
      <c r="H559" s="3"/>
    </row>
    <row r="560" spans="7:8" x14ac:dyDescent="0.2">
      <c r="G560" s="3"/>
      <c r="H560" s="3"/>
    </row>
    <row r="561" spans="7:8" x14ac:dyDescent="0.2">
      <c r="G561" s="3"/>
      <c r="H561" s="3"/>
    </row>
    <row r="562" spans="7:8" x14ac:dyDescent="0.2">
      <c r="G562" s="3"/>
      <c r="H562" s="3"/>
    </row>
    <row r="563" spans="7:8" x14ac:dyDescent="0.2">
      <c r="G563" s="3"/>
      <c r="H563" s="3"/>
    </row>
    <row r="564" spans="7:8" x14ac:dyDescent="0.2">
      <c r="G564" s="3"/>
      <c r="H564" s="3"/>
    </row>
    <row r="565" spans="7:8" x14ac:dyDescent="0.2">
      <c r="G565" s="3"/>
      <c r="H565" s="3"/>
    </row>
    <row r="566" spans="7:8" x14ac:dyDescent="0.2">
      <c r="G566" s="3"/>
      <c r="H566" s="3"/>
    </row>
    <row r="567" spans="7:8" x14ac:dyDescent="0.2">
      <c r="G567" s="3"/>
      <c r="H567" s="3"/>
    </row>
    <row r="568" spans="7:8" x14ac:dyDescent="0.2">
      <c r="G568" s="3"/>
      <c r="H568" s="3"/>
    </row>
    <row r="569" spans="7:8" x14ac:dyDescent="0.2">
      <c r="G569" s="3"/>
      <c r="H569" s="3"/>
    </row>
    <row r="570" spans="7:8" x14ac:dyDescent="0.2">
      <c r="G570" s="3"/>
      <c r="H570" s="3"/>
    </row>
    <row r="571" spans="7:8" x14ac:dyDescent="0.2">
      <c r="G571" s="3"/>
      <c r="H571" s="3"/>
    </row>
    <row r="572" spans="7:8" x14ac:dyDescent="0.2">
      <c r="G572" s="3"/>
      <c r="H572" s="3"/>
    </row>
    <row r="573" spans="7:8" x14ac:dyDescent="0.2">
      <c r="G573" s="3"/>
      <c r="H573" s="3"/>
    </row>
    <row r="574" spans="7:8" x14ac:dyDescent="0.2">
      <c r="G574" s="3"/>
      <c r="H574" s="3"/>
    </row>
    <row r="575" spans="7:8" x14ac:dyDescent="0.2">
      <c r="G575" s="3"/>
      <c r="H575" s="3"/>
    </row>
    <row r="576" spans="7:8" x14ac:dyDescent="0.2">
      <c r="G576" s="3"/>
      <c r="H576" s="3"/>
    </row>
    <row r="577" spans="7:8" x14ac:dyDescent="0.2">
      <c r="G577" s="3"/>
      <c r="H577" s="3"/>
    </row>
    <row r="578" spans="7:8" x14ac:dyDescent="0.2">
      <c r="G578" s="3"/>
      <c r="H578" s="3"/>
    </row>
    <row r="579" spans="7:8" x14ac:dyDescent="0.2">
      <c r="G579" s="3"/>
      <c r="H579" s="3"/>
    </row>
    <row r="580" spans="7:8" x14ac:dyDescent="0.2">
      <c r="G580" s="3"/>
      <c r="H580" s="3"/>
    </row>
    <row r="581" spans="7:8" x14ac:dyDescent="0.2">
      <c r="G581" s="3"/>
      <c r="H581" s="3"/>
    </row>
    <row r="582" spans="7:8" x14ac:dyDescent="0.2">
      <c r="G582" s="3"/>
      <c r="H582" s="3"/>
    </row>
    <row r="583" spans="7:8" x14ac:dyDescent="0.2">
      <c r="G583" s="3"/>
      <c r="H583" s="3"/>
    </row>
    <row r="584" spans="7:8" x14ac:dyDescent="0.2">
      <c r="G584" s="3"/>
      <c r="H584" s="3"/>
    </row>
    <row r="585" spans="7:8" x14ac:dyDescent="0.2">
      <c r="G585" s="3"/>
      <c r="H585" s="3"/>
    </row>
    <row r="586" spans="7:8" x14ac:dyDescent="0.2">
      <c r="G586" s="3"/>
      <c r="H586" s="3"/>
    </row>
    <row r="587" spans="7:8" x14ac:dyDescent="0.2">
      <c r="G587" s="3"/>
      <c r="H587" s="3"/>
    </row>
    <row r="588" spans="7:8" x14ac:dyDescent="0.2">
      <c r="G588" s="3"/>
      <c r="H588" s="3"/>
    </row>
    <row r="589" spans="7:8" x14ac:dyDescent="0.2">
      <c r="G589" s="3"/>
      <c r="H589" s="3"/>
    </row>
    <row r="590" spans="7:8" x14ac:dyDescent="0.2">
      <c r="G590" s="3"/>
      <c r="H590" s="3"/>
    </row>
    <row r="591" spans="7:8" x14ac:dyDescent="0.2">
      <c r="G591" s="3"/>
      <c r="H591" s="3"/>
    </row>
    <row r="592" spans="7:8" x14ac:dyDescent="0.2">
      <c r="G592" s="3"/>
      <c r="H592" s="3"/>
    </row>
    <row r="593" spans="7:8" x14ac:dyDescent="0.2">
      <c r="G593" s="3"/>
      <c r="H593" s="3"/>
    </row>
    <row r="594" spans="7:8" x14ac:dyDescent="0.2">
      <c r="G594" s="3"/>
      <c r="H594" s="3"/>
    </row>
    <row r="595" spans="7:8" x14ac:dyDescent="0.2">
      <c r="G595" s="3"/>
      <c r="H595" s="3"/>
    </row>
    <row r="596" spans="7:8" x14ac:dyDescent="0.2">
      <c r="G596" s="3"/>
      <c r="H596" s="3"/>
    </row>
    <row r="597" spans="7:8" x14ac:dyDescent="0.2">
      <c r="G597" s="3"/>
      <c r="H597" s="3"/>
    </row>
    <row r="598" spans="7:8" x14ac:dyDescent="0.2">
      <c r="G598" s="3"/>
      <c r="H598" s="3"/>
    </row>
    <row r="599" spans="7:8" x14ac:dyDescent="0.2">
      <c r="G599" s="3"/>
      <c r="H599" s="3"/>
    </row>
    <row r="600" spans="7:8" x14ac:dyDescent="0.2">
      <c r="G600" s="3"/>
      <c r="H600" s="3"/>
    </row>
    <row r="601" spans="7:8" x14ac:dyDescent="0.2">
      <c r="G601" s="3"/>
      <c r="H601" s="3"/>
    </row>
    <row r="602" spans="7:8" x14ac:dyDescent="0.2">
      <c r="G602" s="3"/>
      <c r="H602" s="3"/>
    </row>
    <row r="603" spans="7:8" x14ac:dyDescent="0.2">
      <c r="G603" s="3"/>
      <c r="H603" s="3"/>
    </row>
    <row r="604" spans="7:8" x14ac:dyDescent="0.2">
      <c r="G604" s="3"/>
      <c r="H604" s="3"/>
    </row>
    <row r="605" spans="7:8" x14ac:dyDescent="0.2">
      <c r="G605" s="3"/>
      <c r="H605" s="3"/>
    </row>
    <row r="606" spans="7:8" x14ac:dyDescent="0.2">
      <c r="G606" s="3"/>
      <c r="H606" s="3"/>
    </row>
    <row r="607" spans="7:8" x14ac:dyDescent="0.2">
      <c r="G607" s="3"/>
      <c r="H607" s="3"/>
    </row>
    <row r="608" spans="7:8" x14ac:dyDescent="0.2">
      <c r="G608" s="3"/>
      <c r="H608" s="3"/>
    </row>
    <row r="609" spans="7:8" x14ac:dyDescent="0.2">
      <c r="G609" s="3"/>
      <c r="H609" s="3"/>
    </row>
    <row r="610" spans="7:8" x14ac:dyDescent="0.2">
      <c r="G610" s="3"/>
      <c r="H610" s="3"/>
    </row>
    <row r="611" spans="7:8" x14ac:dyDescent="0.2">
      <c r="G611" s="3"/>
      <c r="H611" s="3"/>
    </row>
    <row r="612" spans="7:8" x14ac:dyDescent="0.2">
      <c r="G612" s="3"/>
      <c r="H612" s="3"/>
    </row>
    <row r="613" spans="7:8" x14ac:dyDescent="0.2">
      <c r="G613" s="3"/>
      <c r="H613" s="3"/>
    </row>
    <row r="614" spans="7:8" x14ac:dyDescent="0.2">
      <c r="G614" s="3"/>
      <c r="H614" s="3"/>
    </row>
    <row r="615" spans="7:8" x14ac:dyDescent="0.2">
      <c r="G615" s="3"/>
      <c r="H615" s="3"/>
    </row>
    <row r="616" spans="7:8" x14ac:dyDescent="0.2">
      <c r="G616" s="3"/>
      <c r="H616" s="3"/>
    </row>
    <row r="617" spans="7:8" x14ac:dyDescent="0.2">
      <c r="G617" s="3"/>
      <c r="H617" s="3"/>
    </row>
    <row r="618" spans="7:8" x14ac:dyDescent="0.2">
      <c r="G618" s="3"/>
      <c r="H618" s="3"/>
    </row>
    <row r="619" spans="7:8" x14ac:dyDescent="0.2">
      <c r="G619" s="3"/>
      <c r="H619" s="3"/>
    </row>
    <row r="620" spans="7:8" x14ac:dyDescent="0.2">
      <c r="G620" s="3"/>
      <c r="H620" s="3"/>
    </row>
    <row r="621" spans="7:8" x14ac:dyDescent="0.2">
      <c r="G621" s="3"/>
      <c r="H621" s="3"/>
    </row>
    <row r="622" spans="7:8" x14ac:dyDescent="0.2">
      <c r="G622" s="3"/>
      <c r="H622" s="3"/>
    </row>
    <row r="623" spans="7:8" x14ac:dyDescent="0.2">
      <c r="G623" s="3"/>
      <c r="H623" s="3"/>
    </row>
    <row r="624" spans="7:8" x14ac:dyDescent="0.2">
      <c r="G624" s="3"/>
      <c r="H624" s="3"/>
    </row>
    <row r="625" spans="7:8" x14ac:dyDescent="0.2">
      <c r="G625" s="3"/>
      <c r="H625" s="3"/>
    </row>
    <row r="626" spans="7:8" x14ac:dyDescent="0.2">
      <c r="G626" s="3"/>
      <c r="H626" s="3"/>
    </row>
    <row r="627" spans="7:8" x14ac:dyDescent="0.2">
      <c r="G627" s="3"/>
      <c r="H627" s="3"/>
    </row>
    <row r="628" spans="7:8" x14ac:dyDescent="0.2">
      <c r="G628" s="3"/>
      <c r="H628" s="3"/>
    </row>
    <row r="629" spans="7:8" x14ac:dyDescent="0.2">
      <c r="G629" s="3"/>
      <c r="H629" s="3"/>
    </row>
    <row r="630" spans="7:8" x14ac:dyDescent="0.2">
      <c r="G630" s="3"/>
      <c r="H630" s="3"/>
    </row>
    <row r="631" spans="7:8" x14ac:dyDescent="0.2">
      <c r="G631" s="3"/>
      <c r="H631" s="3"/>
    </row>
    <row r="632" spans="7:8" x14ac:dyDescent="0.2">
      <c r="G632" s="3"/>
      <c r="H632" s="3"/>
    </row>
    <row r="633" spans="7:8" x14ac:dyDescent="0.2">
      <c r="G633" s="3"/>
      <c r="H633" s="3"/>
    </row>
    <row r="634" spans="7:8" x14ac:dyDescent="0.2">
      <c r="G634" s="3"/>
      <c r="H634" s="3"/>
    </row>
    <row r="635" spans="7:8" x14ac:dyDescent="0.2">
      <c r="G635" s="3"/>
      <c r="H635" s="3"/>
    </row>
    <row r="636" spans="7:8" x14ac:dyDescent="0.2">
      <c r="G636" s="3"/>
      <c r="H636" s="3"/>
    </row>
    <row r="637" spans="7:8" x14ac:dyDescent="0.2">
      <c r="G637" s="3"/>
      <c r="H637" s="3"/>
    </row>
    <row r="638" spans="7:8" x14ac:dyDescent="0.2">
      <c r="G638" s="3"/>
      <c r="H638" s="3"/>
    </row>
    <row r="639" spans="7:8" x14ac:dyDescent="0.2">
      <c r="G639" s="3"/>
      <c r="H639" s="3"/>
    </row>
    <row r="640" spans="7:8" x14ac:dyDescent="0.2">
      <c r="G640" s="3"/>
      <c r="H640" s="3"/>
    </row>
    <row r="641" spans="7:8" x14ac:dyDescent="0.2">
      <c r="G641" s="3"/>
      <c r="H641" s="3"/>
    </row>
    <row r="642" spans="7:8" x14ac:dyDescent="0.2">
      <c r="G642" s="3"/>
      <c r="H642" s="3"/>
    </row>
    <row r="643" spans="7:8" x14ac:dyDescent="0.2">
      <c r="G643" s="3"/>
      <c r="H643" s="3"/>
    </row>
    <row r="644" spans="7:8" x14ac:dyDescent="0.2">
      <c r="G644" s="3"/>
      <c r="H644" s="3"/>
    </row>
    <row r="645" spans="7:8" x14ac:dyDescent="0.2">
      <c r="G645" s="3"/>
      <c r="H645" s="3"/>
    </row>
    <row r="646" spans="7:8" x14ac:dyDescent="0.2">
      <c r="G646" s="3"/>
      <c r="H646" s="3"/>
    </row>
    <row r="647" spans="7:8" x14ac:dyDescent="0.2">
      <c r="G647" s="3"/>
      <c r="H647" s="3"/>
    </row>
    <row r="648" spans="7:8" x14ac:dyDescent="0.2">
      <c r="G648" s="3"/>
      <c r="H648" s="3"/>
    </row>
    <row r="649" spans="7:8" x14ac:dyDescent="0.2">
      <c r="G649" s="3"/>
      <c r="H649" s="3"/>
    </row>
    <row r="650" spans="7:8" x14ac:dyDescent="0.2">
      <c r="G650" s="3"/>
      <c r="H650" s="3"/>
    </row>
    <row r="651" spans="7:8" x14ac:dyDescent="0.2">
      <c r="G651" s="3"/>
      <c r="H651" s="3"/>
    </row>
    <row r="652" spans="7:8" x14ac:dyDescent="0.2">
      <c r="G652" s="3"/>
      <c r="H652" s="3"/>
    </row>
    <row r="653" spans="7:8" x14ac:dyDescent="0.2">
      <c r="G653" s="3"/>
      <c r="H653" s="3"/>
    </row>
    <row r="654" spans="7:8" x14ac:dyDescent="0.2">
      <c r="G654" s="3"/>
      <c r="H654" s="3"/>
    </row>
    <row r="655" spans="7:8" x14ac:dyDescent="0.2">
      <c r="G655" s="3"/>
      <c r="H655" s="3"/>
    </row>
    <row r="656" spans="7:8" x14ac:dyDescent="0.2">
      <c r="G656" s="3"/>
      <c r="H656" s="3"/>
    </row>
    <row r="657" spans="7:8" x14ac:dyDescent="0.2">
      <c r="G657" s="3"/>
      <c r="H657" s="3"/>
    </row>
    <row r="658" spans="7:8" x14ac:dyDescent="0.2">
      <c r="G658" s="3"/>
      <c r="H658" s="3"/>
    </row>
    <row r="659" spans="7:8" x14ac:dyDescent="0.2">
      <c r="G659" s="3"/>
      <c r="H659" s="3"/>
    </row>
    <row r="660" spans="7:8" x14ac:dyDescent="0.2">
      <c r="G660" s="3"/>
      <c r="H660" s="3"/>
    </row>
    <row r="661" spans="7:8" x14ac:dyDescent="0.2">
      <c r="G661" s="3"/>
      <c r="H661" s="3"/>
    </row>
    <row r="662" spans="7:8" x14ac:dyDescent="0.2">
      <c r="G662" s="3"/>
      <c r="H662" s="3"/>
    </row>
    <row r="663" spans="7:8" x14ac:dyDescent="0.2">
      <c r="G663" s="3"/>
      <c r="H663" s="3"/>
    </row>
    <row r="664" spans="7:8" x14ac:dyDescent="0.2">
      <c r="G664" s="3"/>
      <c r="H664" s="3"/>
    </row>
    <row r="665" spans="7:8" x14ac:dyDescent="0.2">
      <c r="G665" s="3"/>
      <c r="H665" s="3"/>
    </row>
    <row r="666" spans="7:8" x14ac:dyDescent="0.2">
      <c r="G666" s="3"/>
      <c r="H666" s="3"/>
    </row>
    <row r="667" spans="7:8" x14ac:dyDescent="0.2">
      <c r="G667" s="3"/>
      <c r="H667" s="3"/>
    </row>
    <row r="668" spans="7:8" x14ac:dyDescent="0.2">
      <c r="G668" s="3"/>
      <c r="H668" s="3"/>
    </row>
    <row r="669" spans="7:8" x14ac:dyDescent="0.2">
      <c r="G669" s="3"/>
      <c r="H669" s="3"/>
    </row>
    <row r="670" spans="7:8" x14ac:dyDescent="0.2">
      <c r="G670" s="3"/>
      <c r="H670" s="3"/>
    </row>
    <row r="671" spans="7:8" x14ac:dyDescent="0.2">
      <c r="G671" s="3"/>
      <c r="H671" s="3"/>
    </row>
    <row r="672" spans="7:8" x14ac:dyDescent="0.2">
      <c r="G672" s="3"/>
      <c r="H672" s="3"/>
    </row>
    <row r="673" spans="7:8" x14ac:dyDescent="0.2">
      <c r="G673" s="3"/>
      <c r="H673" s="3"/>
    </row>
    <row r="674" spans="7:8" x14ac:dyDescent="0.2">
      <c r="G674" s="3"/>
      <c r="H674" s="3"/>
    </row>
    <row r="675" spans="7:8" x14ac:dyDescent="0.2">
      <c r="G675" s="3"/>
      <c r="H675" s="3"/>
    </row>
    <row r="676" spans="7:8" x14ac:dyDescent="0.2">
      <c r="G676" s="3"/>
      <c r="H676" s="3"/>
    </row>
    <row r="677" spans="7:8" x14ac:dyDescent="0.2">
      <c r="G677" s="3"/>
      <c r="H677" s="3"/>
    </row>
    <row r="678" spans="7:8" x14ac:dyDescent="0.2">
      <c r="G678" s="3"/>
      <c r="H678" s="3"/>
    </row>
    <row r="679" spans="7:8" x14ac:dyDescent="0.2">
      <c r="G679" s="3"/>
      <c r="H679" s="3"/>
    </row>
    <row r="680" spans="7:8" x14ac:dyDescent="0.2">
      <c r="G680" s="3"/>
      <c r="H680" s="3"/>
    </row>
    <row r="681" spans="7:8" x14ac:dyDescent="0.2">
      <c r="G681" s="3"/>
      <c r="H681" s="3"/>
    </row>
    <row r="682" spans="7:8" x14ac:dyDescent="0.2">
      <c r="G682" s="3"/>
      <c r="H682" s="3"/>
    </row>
    <row r="683" spans="7:8" x14ac:dyDescent="0.2">
      <c r="G683" s="3"/>
      <c r="H683" s="3"/>
    </row>
    <row r="684" spans="7:8" x14ac:dyDescent="0.2">
      <c r="G684" s="3"/>
      <c r="H684" s="3"/>
    </row>
    <row r="685" spans="7:8" x14ac:dyDescent="0.2">
      <c r="G685" s="3"/>
      <c r="H685" s="3"/>
    </row>
    <row r="686" spans="7:8" x14ac:dyDescent="0.2">
      <c r="G686" s="3"/>
      <c r="H686" s="3"/>
    </row>
    <row r="687" spans="7:8" x14ac:dyDescent="0.2">
      <c r="G687" s="3"/>
      <c r="H687" s="3"/>
    </row>
    <row r="688" spans="7:8" x14ac:dyDescent="0.2">
      <c r="G688" s="3"/>
      <c r="H688" s="3"/>
    </row>
    <row r="689" spans="7:8" x14ac:dyDescent="0.2">
      <c r="G689" s="3"/>
      <c r="H689" s="3"/>
    </row>
    <row r="690" spans="7:8" x14ac:dyDescent="0.2">
      <c r="G690" s="3"/>
      <c r="H690" s="3"/>
    </row>
    <row r="691" spans="7:8" x14ac:dyDescent="0.2">
      <c r="G691" s="3"/>
      <c r="H691" s="3"/>
    </row>
    <row r="692" spans="7:8" x14ac:dyDescent="0.2">
      <c r="G692" s="3"/>
      <c r="H692" s="3"/>
    </row>
    <row r="693" spans="7:8" x14ac:dyDescent="0.2">
      <c r="G693" s="3"/>
      <c r="H693" s="3"/>
    </row>
    <row r="694" spans="7:8" x14ac:dyDescent="0.2">
      <c r="G694" s="3"/>
      <c r="H694" s="3"/>
    </row>
    <row r="695" spans="7:8" x14ac:dyDescent="0.2">
      <c r="H695" s="3"/>
    </row>
    <row r="696" spans="7:8" x14ac:dyDescent="0.2">
      <c r="H696" s="3"/>
    </row>
    <row r="697" spans="7:8" x14ac:dyDescent="0.2">
      <c r="H697" s="3"/>
    </row>
    <row r="698" spans="7:8" x14ac:dyDescent="0.2">
      <c r="H698" s="3"/>
    </row>
    <row r="699" spans="7:8" x14ac:dyDescent="0.2">
      <c r="H699" s="3"/>
    </row>
    <row r="700" spans="7:8" x14ac:dyDescent="0.2">
      <c r="H700" s="3"/>
    </row>
    <row r="701" spans="7:8" x14ac:dyDescent="0.2">
      <c r="H701" s="3"/>
    </row>
    <row r="702" spans="7:8" x14ac:dyDescent="0.2">
      <c r="H702" s="3"/>
    </row>
    <row r="703" spans="7:8" x14ac:dyDescent="0.2">
      <c r="H703" s="3"/>
    </row>
    <row r="704" spans="7:8" x14ac:dyDescent="0.2">
      <c r="H704" s="3"/>
    </row>
    <row r="705" spans="8:8" x14ac:dyDescent="0.2">
      <c r="H705" s="3"/>
    </row>
    <row r="706" spans="8:8" x14ac:dyDescent="0.2">
      <c r="H706" s="3"/>
    </row>
    <row r="707" spans="8:8" x14ac:dyDescent="0.2">
      <c r="H707" s="3"/>
    </row>
    <row r="708" spans="8:8" x14ac:dyDescent="0.2">
      <c r="H708" s="3"/>
    </row>
    <row r="709" spans="8:8" x14ac:dyDescent="0.2">
      <c r="H709" s="3"/>
    </row>
    <row r="710" spans="8:8" x14ac:dyDescent="0.2">
      <c r="H710" s="3"/>
    </row>
    <row r="711" spans="8:8" x14ac:dyDescent="0.2">
      <c r="H711" s="3"/>
    </row>
    <row r="712" spans="8:8" x14ac:dyDescent="0.2">
      <c r="H712" s="3"/>
    </row>
    <row r="713" spans="8:8" x14ac:dyDescent="0.2">
      <c r="H713" s="3"/>
    </row>
    <row r="714" spans="8:8" x14ac:dyDescent="0.2">
      <c r="H714" s="3"/>
    </row>
    <row r="715" spans="8:8" x14ac:dyDescent="0.2">
      <c r="H715" s="3"/>
    </row>
    <row r="716" spans="8:8" x14ac:dyDescent="0.2">
      <c r="H716" s="3"/>
    </row>
    <row r="717" spans="8:8" x14ac:dyDescent="0.2">
      <c r="H717" s="3"/>
    </row>
    <row r="718" spans="8:8" x14ac:dyDescent="0.2">
      <c r="H718" s="3"/>
    </row>
  </sheetData>
  <mergeCells count="3">
    <mergeCell ref="A1:E1"/>
    <mergeCell ref="A2:E2"/>
    <mergeCell ref="A3:E3"/>
  </mergeCells>
  <printOptions horizontalCentered="1"/>
  <pageMargins left="1" right="0.75" top="1" bottom="1" header="0.5" footer="0.5"/>
  <pageSetup scale="67" fitToHeight="0" orientation="portrait" horizontalDpi="1200" verticalDpi="1200" r:id="rId1"/>
  <headerFooter alignWithMargins="0">
    <oddHeader>&amp;R
Docket Mo. 56165
SCHEDULE V-K-5
Page &amp;P of &amp;N</oddHeader>
    <oddFooter>&amp;LSponsored By:  Brian J. Frantz and Thomas W. Reynolds&amp;CBJF-5</oddFooter>
  </headerFooter>
  <rowBreaks count="2" manualBreakCount="2">
    <brk id="59" max="16383" man="1"/>
    <brk id="1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I718"/>
  <sheetViews>
    <sheetView zoomScale="85" zoomScaleNormal="85" workbookViewId="0">
      <selection activeCell="A3" sqref="A3:XFD3"/>
    </sheetView>
  </sheetViews>
  <sheetFormatPr defaultColWidth="9.140625" defaultRowHeight="12.75" x14ac:dyDescent="0.2"/>
  <cols>
    <col min="1" max="2" width="10.42578125" style="13" customWidth="1"/>
    <col min="3" max="3" width="18.28515625" style="13" customWidth="1"/>
    <col min="4" max="4" width="51.28515625" style="13" customWidth="1"/>
    <col min="5" max="5" width="16" style="13" customWidth="1"/>
    <col min="6" max="6" width="14" style="13" customWidth="1"/>
    <col min="7" max="7" width="11" style="5" customWidth="1"/>
    <col min="8" max="8" width="11.28515625" style="1" bestFit="1" customWidth="1"/>
    <col min="9" max="9" width="38.7109375" style="6" customWidth="1"/>
    <col min="10" max="10" width="10.28515625" style="6" bestFit="1" customWidth="1"/>
    <col min="11" max="11" width="2.42578125" style="6" bestFit="1" customWidth="1"/>
    <col min="12" max="16384" width="9.140625" style="6"/>
  </cols>
  <sheetData>
    <row r="1" spans="1:6" x14ac:dyDescent="0.2">
      <c r="A1" s="55" t="s">
        <v>468</v>
      </c>
      <c r="B1" s="55"/>
      <c r="C1" s="55"/>
      <c r="D1" s="55"/>
      <c r="E1" s="55"/>
      <c r="F1" s="11"/>
    </row>
    <row r="2" spans="1:6" x14ac:dyDescent="0.2">
      <c r="A2" s="55" t="s">
        <v>48</v>
      </c>
      <c r="B2" s="55"/>
      <c r="C2" s="55"/>
      <c r="D2" s="55"/>
      <c r="E2" s="55"/>
      <c r="F2" s="11"/>
    </row>
    <row r="3" spans="1:6" x14ac:dyDescent="0.2">
      <c r="A3" s="55" t="s">
        <v>266</v>
      </c>
      <c r="B3" s="55"/>
      <c r="C3" s="55"/>
      <c r="D3" s="55"/>
      <c r="E3" s="55"/>
      <c r="F3" s="11"/>
    </row>
    <row r="4" spans="1:6" x14ac:dyDescent="0.2">
      <c r="A4" s="12"/>
      <c r="B4" s="12"/>
      <c r="D4" s="12"/>
    </row>
    <row r="5" spans="1:6" x14ac:dyDescent="0.2">
      <c r="A5" s="12"/>
      <c r="B5" s="12" t="s">
        <v>50</v>
      </c>
      <c r="C5" s="13" t="s">
        <v>0</v>
      </c>
    </row>
    <row r="6" spans="1:6" x14ac:dyDescent="0.2">
      <c r="C6" s="13" t="s">
        <v>51</v>
      </c>
    </row>
    <row r="7" spans="1:6" x14ac:dyDescent="0.2">
      <c r="C7" s="13" t="s">
        <v>1</v>
      </c>
    </row>
    <row r="9" spans="1:6" x14ac:dyDescent="0.2">
      <c r="A9" s="12"/>
      <c r="B9" s="12" t="s">
        <v>2</v>
      </c>
      <c r="C9" s="13" t="s">
        <v>3</v>
      </c>
    </row>
    <row r="10" spans="1:6" x14ac:dyDescent="0.2">
      <c r="A10" s="12"/>
      <c r="B10" s="12"/>
      <c r="C10" s="13" t="s">
        <v>4</v>
      </c>
    </row>
    <row r="11" spans="1:6" x14ac:dyDescent="0.2">
      <c r="C11" s="13" t="s">
        <v>5</v>
      </c>
    </row>
    <row r="12" spans="1:6" x14ac:dyDescent="0.2">
      <c r="C12" s="13" t="s">
        <v>6</v>
      </c>
    </row>
    <row r="15" spans="1:6" ht="25.5" x14ac:dyDescent="0.2">
      <c r="A15" s="14" t="s">
        <v>13</v>
      </c>
      <c r="B15" s="14" t="s">
        <v>12</v>
      </c>
      <c r="C15" s="14" t="s">
        <v>8</v>
      </c>
      <c r="D15" s="14" t="s">
        <v>52</v>
      </c>
      <c r="E15" s="14" t="s">
        <v>7</v>
      </c>
      <c r="F15" s="14" t="s">
        <v>9</v>
      </c>
    </row>
    <row r="16" spans="1:6" x14ac:dyDescent="0.2">
      <c r="A16" s="15"/>
      <c r="B16" s="15" t="s">
        <v>53</v>
      </c>
      <c r="C16" t="s">
        <v>44</v>
      </c>
      <c r="D16" t="s">
        <v>45</v>
      </c>
      <c r="E16" s="16">
        <v>19926763.469999999</v>
      </c>
      <c r="F16" s="17" t="s">
        <v>14</v>
      </c>
    </row>
    <row r="17" spans="1:8" s="7" customFormat="1" x14ac:dyDescent="0.2">
      <c r="A17" s="15"/>
      <c r="B17" s="15" t="s">
        <v>53</v>
      </c>
      <c r="C17" t="s">
        <v>46</v>
      </c>
      <c r="D17" t="s">
        <v>47</v>
      </c>
      <c r="E17" s="16">
        <v>7948162.3200000003</v>
      </c>
      <c r="F17" s="17" t="s">
        <v>15</v>
      </c>
      <c r="G17" s="2"/>
      <c r="H17" s="2"/>
    </row>
    <row r="18" spans="1:8" x14ac:dyDescent="0.2">
      <c r="A18" s="15"/>
      <c r="B18" s="15" t="s">
        <v>53</v>
      </c>
      <c r="C18" t="s">
        <v>387</v>
      </c>
      <c r="D18" t="s">
        <v>388</v>
      </c>
      <c r="E18" s="16">
        <v>1249667.1900000002</v>
      </c>
      <c r="F18" s="17"/>
      <c r="G18" s="1"/>
    </row>
    <row r="19" spans="1:8" x14ac:dyDescent="0.2">
      <c r="A19" s="22"/>
      <c r="B19" s="22"/>
      <c r="C19" s="19"/>
      <c r="D19" s="20" t="s">
        <v>56</v>
      </c>
      <c r="E19" s="21">
        <f>SUM(E16:E18)</f>
        <v>29124592.98</v>
      </c>
      <c r="F19" s="17"/>
      <c r="G19" s="1"/>
    </row>
    <row r="20" spans="1:8" x14ac:dyDescent="0.2">
      <c r="A20" s="22"/>
      <c r="B20" s="22"/>
      <c r="C20" s="19"/>
      <c r="D20" s="23"/>
      <c r="E20" s="24"/>
      <c r="F20" s="17"/>
      <c r="G20" s="1"/>
    </row>
    <row r="21" spans="1:8" x14ac:dyDescent="0.2">
      <c r="A21" s="22"/>
      <c r="B21" s="15" t="s">
        <v>53</v>
      </c>
      <c r="C21" t="s">
        <v>389</v>
      </c>
      <c r="D21" t="s">
        <v>390</v>
      </c>
      <c r="E21" s="16">
        <v>758579.75</v>
      </c>
      <c r="F21" s="17"/>
      <c r="G21" s="1"/>
    </row>
    <row r="22" spans="1:8" x14ac:dyDescent="0.2">
      <c r="A22" s="22"/>
      <c r="B22" s="15" t="s">
        <v>53</v>
      </c>
      <c r="C22" t="s">
        <v>391</v>
      </c>
      <c r="D22" t="s">
        <v>392</v>
      </c>
      <c r="E22" s="16">
        <v>535457.84</v>
      </c>
      <c r="F22" s="17"/>
      <c r="G22" s="1"/>
    </row>
    <row r="23" spans="1:8" x14ac:dyDescent="0.2">
      <c r="A23" s="22"/>
      <c r="B23" s="15" t="s">
        <v>53</v>
      </c>
      <c r="C23" t="s">
        <v>393</v>
      </c>
      <c r="D23" t="s">
        <v>394</v>
      </c>
      <c r="E23" s="16">
        <v>516464.81</v>
      </c>
      <c r="F23" s="17"/>
      <c r="G23" s="1"/>
    </row>
    <row r="24" spans="1:8" x14ac:dyDescent="0.2">
      <c r="A24" s="22"/>
      <c r="B24" s="15" t="s">
        <v>53</v>
      </c>
      <c r="C24" t="s">
        <v>395</v>
      </c>
      <c r="D24" t="s">
        <v>396</v>
      </c>
      <c r="E24" s="16">
        <v>422043.83999999997</v>
      </c>
      <c r="F24" s="17"/>
      <c r="G24" s="1"/>
    </row>
    <row r="25" spans="1:8" x14ac:dyDescent="0.2">
      <c r="A25" s="22"/>
      <c r="B25" s="15" t="s">
        <v>53</v>
      </c>
      <c r="C25" t="s">
        <v>397</v>
      </c>
      <c r="D25" t="s">
        <v>398</v>
      </c>
      <c r="E25" s="16">
        <v>403770.46</v>
      </c>
      <c r="F25" s="17"/>
      <c r="G25" s="1"/>
    </row>
    <row r="26" spans="1:8" x14ac:dyDescent="0.2">
      <c r="A26" s="22"/>
      <c r="B26" s="15" t="s">
        <v>53</v>
      </c>
      <c r="C26" t="s">
        <v>399</v>
      </c>
      <c r="D26" t="s">
        <v>62</v>
      </c>
      <c r="E26" s="16">
        <v>388375.88</v>
      </c>
      <c r="F26" s="17"/>
      <c r="G26" s="1"/>
    </row>
    <row r="27" spans="1:8" x14ac:dyDescent="0.2">
      <c r="A27" s="22"/>
      <c r="B27" s="15" t="s">
        <v>53</v>
      </c>
      <c r="C27" t="s">
        <v>400</v>
      </c>
      <c r="D27" t="s">
        <v>401</v>
      </c>
      <c r="E27" s="16">
        <v>317347.58</v>
      </c>
      <c r="F27" s="17"/>
      <c r="G27" s="1"/>
    </row>
    <row r="28" spans="1:8" x14ac:dyDescent="0.2">
      <c r="A28" s="22"/>
      <c r="B28" s="15" t="s">
        <v>53</v>
      </c>
      <c r="C28" t="s">
        <v>402</v>
      </c>
      <c r="D28" t="s">
        <v>403</v>
      </c>
      <c r="E28" s="16">
        <v>276906.22000000003</v>
      </c>
      <c r="F28" s="17"/>
      <c r="G28" s="1"/>
    </row>
    <row r="29" spans="1:8" x14ac:dyDescent="0.2">
      <c r="A29" s="22"/>
      <c r="B29" s="15" t="s">
        <v>53</v>
      </c>
      <c r="C29" t="s">
        <v>404</v>
      </c>
      <c r="D29" t="s">
        <v>405</v>
      </c>
      <c r="E29" s="16">
        <v>270159.39</v>
      </c>
      <c r="F29" s="17"/>
      <c r="G29" s="1"/>
    </row>
    <row r="30" spans="1:8" x14ac:dyDescent="0.2">
      <c r="A30" s="22"/>
      <c r="B30" s="15" t="s">
        <v>53</v>
      </c>
      <c r="C30" t="s">
        <v>406</v>
      </c>
      <c r="D30" t="s">
        <v>407</v>
      </c>
      <c r="E30" s="16">
        <v>259241.68000000002</v>
      </c>
      <c r="F30" s="17"/>
      <c r="G30" s="1"/>
    </row>
    <row r="31" spans="1:8" x14ac:dyDescent="0.2">
      <c r="A31" s="22"/>
      <c r="B31" s="15" t="s">
        <v>53</v>
      </c>
      <c r="C31" t="s">
        <v>408</v>
      </c>
      <c r="D31" t="s">
        <v>409</v>
      </c>
      <c r="E31" s="16">
        <v>254466.33000000002</v>
      </c>
      <c r="F31" s="17"/>
      <c r="G31" s="1"/>
    </row>
    <row r="32" spans="1:8" x14ac:dyDescent="0.2">
      <c r="A32" s="22"/>
      <c r="B32" s="15" t="s">
        <v>53</v>
      </c>
      <c r="C32" t="s">
        <v>410</v>
      </c>
      <c r="D32" t="s">
        <v>411</v>
      </c>
      <c r="E32" s="16">
        <v>250223.79</v>
      </c>
      <c r="F32" s="17"/>
      <c r="G32" s="1"/>
    </row>
    <row r="33" spans="1:7" x14ac:dyDescent="0.2">
      <c r="A33" s="22"/>
      <c r="B33" s="15" t="s">
        <v>53</v>
      </c>
      <c r="C33" t="s">
        <v>412</v>
      </c>
      <c r="D33" t="s">
        <v>413</v>
      </c>
      <c r="E33" s="16">
        <v>232648.64</v>
      </c>
      <c r="F33" s="17"/>
      <c r="G33" s="1"/>
    </row>
    <row r="34" spans="1:7" x14ac:dyDescent="0.2">
      <c r="A34" s="22"/>
      <c r="B34" s="15" t="s">
        <v>53</v>
      </c>
      <c r="C34" t="s">
        <v>414</v>
      </c>
      <c r="D34" t="s">
        <v>415</v>
      </c>
      <c r="E34" s="16">
        <v>215296.97</v>
      </c>
      <c r="F34" s="17"/>
      <c r="G34" s="1"/>
    </row>
    <row r="35" spans="1:7" x14ac:dyDescent="0.2">
      <c r="A35" s="22"/>
      <c r="B35" s="15" t="s">
        <v>53</v>
      </c>
      <c r="C35" t="s">
        <v>416</v>
      </c>
      <c r="D35" t="s">
        <v>417</v>
      </c>
      <c r="E35" s="16">
        <v>211251.56</v>
      </c>
      <c r="F35" s="17"/>
      <c r="G35" s="1"/>
    </row>
    <row r="36" spans="1:7" x14ac:dyDescent="0.2">
      <c r="A36" s="22"/>
      <c r="B36" s="15" t="s">
        <v>53</v>
      </c>
      <c r="C36" t="s">
        <v>418</v>
      </c>
      <c r="D36" t="s">
        <v>419</v>
      </c>
      <c r="E36" s="16">
        <v>204394.81</v>
      </c>
      <c r="F36" s="17"/>
      <c r="G36" s="1"/>
    </row>
    <row r="37" spans="1:7" x14ac:dyDescent="0.2">
      <c r="A37" s="22"/>
      <c r="B37" s="15" t="s">
        <v>53</v>
      </c>
      <c r="C37" t="s">
        <v>420</v>
      </c>
      <c r="D37" t="s">
        <v>421</v>
      </c>
      <c r="E37" s="16">
        <v>199020.65999999997</v>
      </c>
      <c r="F37" s="17"/>
      <c r="G37" s="1"/>
    </row>
    <row r="38" spans="1:7" x14ac:dyDescent="0.2">
      <c r="A38" s="22"/>
      <c r="B38" s="15" t="s">
        <v>53</v>
      </c>
      <c r="C38" t="s">
        <v>422</v>
      </c>
      <c r="D38" t="s">
        <v>209</v>
      </c>
      <c r="E38" s="16">
        <v>198673.88999999998</v>
      </c>
      <c r="F38" s="17"/>
      <c r="G38" s="1"/>
    </row>
    <row r="39" spans="1:7" x14ac:dyDescent="0.2">
      <c r="A39" s="22"/>
      <c r="B39" s="15" t="s">
        <v>53</v>
      </c>
      <c r="C39" t="s">
        <v>423</v>
      </c>
      <c r="D39" t="s">
        <v>424</v>
      </c>
      <c r="E39" s="16">
        <v>156442.21000000002</v>
      </c>
      <c r="F39" s="17"/>
      <c r="G39" s="1"/>
    </row>
    <row r="40" spans="1:7" x14ac:dyDescent="0.2">
      <c r="A40" s="22"/>
      <c r="B40" s="15" t="s">
        <v>53</v>
      </c>
      <c r="C40" t="s">
        <v>425</v>
      </c>
      <c r="D40" t="s">
        <v>426</v>
      </c>
      <c r="E40" s="16">
        <v>133277.46</v>
      </c>
      <c r="F40" s="17"/>
      <c r="G40" s="1"/>
    </row>
    <row r="41" spans="1:7" x14ac:dyDescent="0.2">
      <c r="A41" s="22"/>
      <c r="B41" s="15" t="s">
        <v>53</v>
      </c>
      <c r="C41" t="s">
        <v>427</v>
      </c>
      <c r="D41" t="s">
        <v>428</v>
      </c>
      <c r="E41" s="16">
        <v>130366.04000000001</v>
      </c>
      <c r="F41" s="17"/>
      <c r="G41" s="1"/>
    </row>
    <row r="42" spans="1:7" x14ac:dyDescent="0.2">
      <c r="A42" s="22"/>
      <c r="B42" s="15" t="s">
        <v>53</v>
      </c>
      <c r="C42" t="s">
        <v>429</v>
      </c>
      <c r="D42" t="s">
        <v>430</v>
      </c>
      <c r="E42" s="16">
        <v>122009.37</v>
      </c>
      <c r="F42" s="17"/>
      <c r="G42" s="1"/>
    </row>
    <row r="43" spans="1:7" x14ac:dyDescent="0.2">
      <c r="A43" s="22"/>
      <c r="B43" s="15" t="s">
        <v>53</v>
      </c>
      <c r="C43" t="s">
        <v>431</v>
      </c>
      <c r="D43" t="s">
        <v>432</v>
      </c>
      <c r="E43" s="16">
        <v>117263.51999999999</v>
      </c>
      <c r="F43" s="17"/>
      <c r="G43" s="1"/>
    </row>
    <row r="44" spans="1:7" x14ac:dyDescent="0.2">
      <c r="A44" s="22"/>
      <c r="B44" s="15" t="s">
        <v>53</v>
      </c>
      <c r="C44" t="s">
        <v>433</v>
      </c>
      <c r="D44" t="s">
        <v>434</v>
      </c>
      <c r="E44" s="16">
        <v>113330.09</v>
      </c>
      <c r="F44" s="17"/>
      <c r="G44" s="1"/>
    </row>
    <row r="45" spans="1:7" x14ac:dyDescent="0.2">
      <c r="A45" s="22"/>
      <c r="B45" s="15" t="s">
        <v>53</v>
      </c>
      <c r="C45" t="s">
        <v>435</v>
      </c>
      <c r="D45" t="s">
        <v>436</v>
      </c>
      <c r="E45" s="16">
        <v>106734.64</v>
      </c>
      <c r="F45" s="17"/>
      <c r="G45" s="1"/>
    </row>
    <row r="46" spans="1:7" x14ac:dyDescent="0.2">
      <c r="A46" s="22"/>
      <c r="B46" s="15" t="s">
        <v>53</v>
      </c>
      <c r="C46" t="s">
        <v>437</v>
      </c>
      <c r="D46" t="s">
        <v>388</v>
      </c>
      <c r="E46" s="16">
        <v>105613.63</v>
      </c>
      <c r="F46" s="17"/>
      <c r="G46" s="1"/>
    </row>
    <row r="47" spans="1:7" x14ac:dyDescent="0.2">
      <c r="A47" s="22"/>
      <c r="B47" s="15"/>
      <c r="C47" t="s">
        <v>438</v>
      </c>
      <c r="D47" t="s">
        <v>439</v>
      </c>
      <c r="E47" s="16">
        <v>103313.41</v>
      </c>
      <c r="F47" s="17"/>
      <c r="G47" s="1"/>
    </row>
    <row r="48" spans="1:7" x14ac:dyDescent="0.2">
      <c r="A48" s="22"/>
      <c r="B48" s="15" t="s">
        <v>53</v>
      </c>
      <c r="C48" s="15"/>
      <c r="D48" s="26" t="s">
        <v>105</v>
      </c>
      <c r="E48" s="33">
        <f>SUM(E21:E47)</f>
        <v>7002674.4699999979</v>
      </c>
      <c r="F48" s="17"/>
      <c r="G48" s="1"/>
    </row>
    <row r="49" spans="1:7" x14ac:dyDescent="0.2">
      <c r="A49" s="22"/>
      <c r="B49" s="15"/>
      <c r="C49" s="15"/>
      <c r="E49" s="32"/>
      <c r="F49" s="17"/>
      <c r="G49" s="1"/>
    </row>
    <row r="50" spans="1:7" x14ac:dyDescent="0.2">
      <c r="A50" s="22"/>
      <c r="B50" s="15"/>
      <c r="C50" s="15"/>
      <c r="D50" s="20" t="s">
        <v>440</v>
      </c>
      <c r="E50" s="34">
        <v>3045377.9899999998</v>
      </c>
      <c r="F50" s="17"/>
      <c r="G50" s="1"/>
    </row>
    <row r="51" spans="1:7" x14ac:dyDescent="0.2">
      <c r="A51" s="22"/>
      <c r="B51" s="15"/>
      <c r="C51" s="15"/>
      <c r="E51" s="32"/>
      <c r="F51" s="17"/>
      <c r="G51" s="1"/>
    </row>
    <row r="52" spans="1:7" ht="13.5" thickBot="1" x14ac:dyDescent="0.25">
      <c r="A52" s="22"/>
      <c r="B52" s="15"/>
      <c r="C52" s="15"/>
      <c r="D52" s="20" t="s">
        <v>178</v>
      </c>
      <c r="E52" s="35">
        <f>+E50+E48+E19</f>
        <v>39172645.439999998</v>
      </c>
      <c r="F52" s="17"/>
      <c r="G52" s="1"/>
    </row>
    <row r="53" spans="1:7" ht="13.5" thickTop="1" x14ac:dyDescent="0.2">
      <c r="A53" s="22"/>
      <c r="B53" s="15"/>
      <c r="C53" s="15"/>
      <c r="E53" s="32"/>
      <c r="F53" s="17"/>
      <c r="G53" s="1"/>
    </row>
    <row r="54" spans="1:7" x14ac:dyDescent="0.2">
      <c r="A54" s="22"/>
      <c r="B54" s="15"/>
      <c r="C54" s="15"/>
      <c r="E54" s="32"/>
      <c r="F54" s="17"/>
      <c r="G54" s="1"/>
    </row>
    <row r="55" spans="1:7" x14ac:dyDescent="0.2">
      <c r="A55" s="22"/>
      <c r="B55" s="22"/>
      <c r="C55" s="19"/>
      <c r="F55" s="17"/>
      <c r="G55" s="1"/>
    </row>
    <row r="56" spans="1:7" x14ac:dyDescent="0.2">
      <c r="A56" s="22"/>
      <c r="B56" s="22"/>
      <c r="C56" s="19"/>
      <c r="D56" s="23"/>
      <c r="E56" s="24"/>
      <c r="F56" s="17"/>
      <c r="G56" s="1"/>
    </row>
    <row r="57" spans="1:7" ht="25.5" x14ac:dyDescent="0.2">
      <c r="A57" s="36" t="s">
        <v>13</v>
      </c>
      <c r="B57" s="14" t="s">
        <v>12</v>
      </c>
      <c r="C57" s="14" t="s">
        <v>8</v>
      </c>
      <c r="D57" s="37" t="s">
        <v>52</v>
      </c>
      <c r="E57" s="38" t="s">
        <v>7</v>
      </c>
      <c r="F57" s="38" t="s">
        <v>9</v>
      </c>
      <c r="G57" s="1"/>
    </row>
    <row r="58" spans="1:7" x14ac:dyDescent="0.2">
      <c r="A58" s="15"/>
      <c r="B58" s="15" t="s">
        <v>107</v>
      </c>
      <c r="C58" s="13" t="s">
        <v>34</v>
      </c>
      <c r="D58" s="13" t="s">
        <v>35</v>
      </c>
      <c r="E58" s="39">
        <v>8719151.8000000007</v>
      </c>
      <c r="F58" s="17" t="s">
        <v>15</v>
      </c>
      <c r="G58" s="1"/>
    </row>
    <row r="59" spans="1:7" x14ac:dyDescent="0.2">
      <c r="A59" s="15"/>
      <c r="B59" s="15" t="s">
        <v>107</v>
      </c>
      <c r="C59" s="13" t="s">
        <v>38</v>
      </c>
      <c r="D59" s="13" t="s">
        <v>39</v>
      </c>
      <c r="E59" s="39">
        <v>2248205.38</v>
      </c>
      <c r="F59" s="17" t="s">
        <v>14</v>
      </c>
      <c r="G59" s="1"/>
    </row>
    <row r="60" spans="1:7" x14ac:dyDescent="0.2">
      <c r="A60" s="15"/>
      <c r="B60" s="15" t="s">
        <v>107</v>
      </c>
      <c r="C60" s="13" t="s">
        <v>236</v>
      </c>
      <c r="D60" s="13" t="s">
        <v>55</v>
      </c>
      <c r="E60" s="39">
        <v>1511043.18</v>
      </c>
      <c r="F60" s="51"/>
      <c r="G60" s="1"/>
    </row>
    <row r="61" spans="1:7" x14ac:dyDescent="0.2">
      <c r="A61" s="22"/>
      <c r="B61" s="22"/>
      <c r="C61" s="19"/>
      <c r="D61" s="20" t="s">
        <v>237</v>
      </c>
      <c r="E61" s="21">
        <f>SUM(E58:E60)</f>
        <v>12478400.359999999</v>
      </c>
      <c r="F61" s="17"/>
      <c r="G61" s="1"/>
    </row>
    <row r="62" spans="1:7" x14ac:dyDescent="0.2">
      <c r="A62" s="22"/>
      <c r="B62" s="22"/>
      <c r="C62" s="19"/>
      <c r="D62" s="23"/>
      <c r="E62" s="24"/>
      <c r="F62" s="17"/>
      <c r="G62" s="1"/>
    </row>
    <row r="63" spans="1:7" x14ac:dyDescent="0.2">
      <c r="A63" s="22"/>
      <c r="B63" s="15" t="s">
        <v>107</v>
      </c>
      <c r="C63" t="s">
        <v>36</v>
      </c>
      <c r="D63" t="s">
        <v>37</v>
      </c>
      <c r="E63" s="16">
        <v>632964.62</v>
      </c>
      <c r="F63" s="17"/>
      <c r="G63" s="1"/>
    </row>
    <row r="64" spans="1:7" x14ac:dyDescent="0.2">
      <c r="A64" s="22"/>
      <c r="B64" s="15" t="s">
        <v>107</v>
      </c>
      <c r="C64" t="s">
        <v>42</v>
      </c>
      <c r="D64" t="s">
        <v>43</v>
      </c>
      <c r="E64" s="16">
        <v>403059.6</v>
      </c>
      <c r="F64" s="17"/>
      <c r="G64" s="1"/>
    </row>
    <row r="65" spans="1:7" x14ac:dyDescent="0.2">
      <c r="A65" s="22"/>
      <c r="B65" s="15" t="s">
        <v>107</v>
      </c>
      <c r="C65" t="s">
        <v>441</v>
      </c>
      <c r="D65" t="s">
        <v>442</v>
      </c>
      <c r="E65" s="16">
        <v>346151.53</v>
      </c>
      <c r="F65" s="17"/>
      <c r="G65" s="1"/>
    </row>
    <row r="66" spans="1:7" x14ac:dyDescent="0.2">
      <c r="A66" s="22"/>
      <c r="B66" s="15" t="s">
        <v>107</v>
      </c>
      <c r="C66" t="s">
        <v>40</v>
      </c>
      <c r="D66" t="s">
        <v>41</v>
      </c>
      <c r="E66" s="16">
        <v>318498.40000000002</v>
      </c>
      <c r="F66" s="17"/>
      <c r="G66" s="1"/>
    </row>
    <row r="67" spans="1:7" x14ac:dyDescent="0.2">
      <c r="A67" s="22"/>
      <c r="B67" s="15" t="s">
        <v>107</v>
      </c>
      <c r="C67" t="s">
        <v>443</v>
      </c>
      <c r="D67" t="s">
        <v>444</v>
      </c>
      <c r="E67" s="16">
        <v>278983.98</v>
      </c>
      <c r="F67" s="17"/>
      <c r="G67" s="1"/>
    </row>
    <row r="68" spans="1:7" x14ac:dyDescent="0.2">
      <c r="A68" s="22"/>
      <c r="B68" s="15" t="s">
        <v>107</v>
      </c>
      <c r="C68" t="s">
        <v>445</v>
      </c>
      <c r="D68" t="s">
        <v>446</v>
      </c>
      <c r="E68" s="16">
        <v>248602.8</v>
      </c>
      <c r="F68" s="17"/>
      <c r="G68" s="1"/>
    </row>
    <row r="69" spans="1:7" x14ac:dyDescent="0.2">
      <c r="A69" s="22"/>
      <c r="B69" s="15" t="s">
        <v>107</v>
      </c>
      <c r="C69" t="s">
        <v>447</v>
      </c>
      <c r="D69" t="s">
        <v>448</v>
      </c>
      <c r="E69" s="16">
        <v>231254.98</v>
      </c>
      <c r="F69" s="17"/>
      <c r="G69" s="1"/>
    </row>
    <row r="70" spans="1:7" x14ac:dyDescent="0.2">
      <c r="A70" s="22"/>
      <c r="B70" s="15" t="s">
        <v>107</v>
      </c>
      <c r="C70" t="s">
        <v>449</v>
      </c>
      <c r="D70" t="s">
        <v>450</v>
      </c>
      <c r="E70" s="16">
        <v>192855.06</v>
      </c>
      <c r="F70" s="17"/>
      <c r="G70" s="1"/>
    </row>
    <row r="71" spans="1:7" x14ac:dyDescent="0.2">
      <c r="A71" s="22"/>
      <c r="B71" s="15" t="s">
        <v>107</v>
      </c>
      <c r="C71" t="s">
        <v>451</v>
      </c>
      <c r="D71" t="s">
        <v>452</v>
      </c>
      <c r="E71" s="16">
        <v>136420.71</v>
      </c>
      <c r="F71" s="28"/>
      <c r="G71" s="1"/>
    </row>
    <row r="72" spans="1:7" x14ac:dyDescent="0.2">
      <c r="A72" s="22"/>
      <c r="B72" s="15" t="s">
        <v>107</v>
      </c>
      <c r="C72" t="s">
        <v>453</v>
      </c>
      <c r="D72" t="s">
        <v>454</v>
      </c>
      <c r="E72" s="16">
        <v>136079.46</v>
      </c>
      <c r="F72" s="28"/>
      <c r="G72" s="1"/>
    </row>
    <row r="73" spans="1:7" x14ac:dyDescent="0.2">
      <c r="A73" s="22"/>
      <c r="B73" s="15" t="s">
        <v>107</v>
      </c>
      <c r="C73" t="s">
        <v>455</v>
      </c>
      <c r="D73" t="s">
        <v>456</v>
      </c>
      <c r="E73" s="16">
        <v>129985.47</v>
      </c>
      <c r="F73" s="28"/>
      <c r="G73" s="1"/>
    </row>
    <row r="74" spans="1:7" x14ac:dyDescent="0.2">
      <c r="A74" s="22"/>
      <c r="B74" s="15" t="s">
        <v>107</v>
      </c>
      <c r="C74" t="s">
        <v>457</v>
      </c>
      <c r="D74" t="s">
        <v>458</v>
      </c>
      <c r="E74" s="16">
        <v>127382.12999999999</v>
      </c>
      <c r="F74" s="28"/>
      <c r="G74" s="1"/>
    </row>
    <row r="75" spans="1:7" x14ac:dyDescent="0.2">
      <c r="A75" s="22"/>
      <c r="B75" s="15" t="s">
        <v>107</v>
      </c>
      <c r="C75" t="s">
        <v>459</v>
      </c>
      <c r="D75" t="s">
        <v>460</v>
      </c>
      <c r="E75" s="16">
        <v>113880.61</v>
      </c>
      <c r="F75" s="28"/>
      <c r="G75" s="1"/>
    </row>
    <row r="76" spans="1:7" x14ac:dyDescent="0.2">
      <c r="A76" s="22"/>
      <c r="B76" s="15" t="s">
        <v>107</v>
      </c>
      <c r="C76" t="s">
        <v>461</v>
      </c>
      <c r="D76" t="s">
        <v>462</v>
      </c>
      <c r="E76" s="16">
        <v>113063.54000000001</v>
      </c>
      <c r="F76" s="28"/>
      <c r="G76" s="1"/>
    </row>
    <row r="77" spans="1:7" x14ac:dyDescent="0.2">
      <c r="A77" s="22"/>
      <c r="B77" s="15" t="s">
        <v>107</v>
      </c>
      <c r="C77" t="s">
        <v>463</v>
      </c>
      <c r="D77" t="s">
        <v>464</v>
      </c>
      <c r="E77" s="16">
        <v>112291.19</v>
      </c>
      <c r="F77" s="28"/>
      <c r="G77" s="1"/>
    </row>
    <row r="78" spans="1:7" x14ac:dyDescent="0.2">
      <c r="A78" s="22"/>
      <c r="B78" s="15" t="s">
        <v>107</v>
      </c>
      <c r="C78" t="s">
        <v>465</v>
      </c>
      <c r="D78" t="s">
        <v>466</v>
      </c>
      <c r="E78" s="16">
        <v>111743.66</v>
      </c>
      <c r="F78" s="28"/>
      <c r="G78" s="1"/>
    </row>
    <row r="79" spans="1:7" x14ac:dyDescent="0.2">
      <c r="A79" s="22"/>
      <c r="B79" s="22"/>
      <c r="C79" s="15"/>
      <c r="D79" s="26" t="s">
        <v>264</v>
      </c>
      <c r="E79" s="33">
        <f>SUM(E63:E78)</f>
        <v>3633217.7399999998</v>
      </c>
      <c r="F79" s="28"/>
      <c r="G79" s="1"/>
    </row>
    <row r="80" spans="1:7" x14ac:dyDescent="0.2">
      <c r="A80" s="22"/>
      <c r="B80" s="22"/>
      <c r="C80" s="15"/>
      <c r="D80" s="40"/>
      <c r="E80" s="27"/>
      <c r="F80" s="28"/>
      <c r="G80" s="1"/>
    </row>
    <row r="81" spans="1:7" x14ac:dyDescent="0.2">
      <c r="A81" s="22"/>
      <c r="B81" s="22"/>
      <c r="C81" s="19"/>
      <c r="D81" s="20" t="s">
        <v>467</v>
      </c>
      <c r="E81" s="41">
        <v>2068878.319999998</v>
      </c>
      <c r="F81" s="17"/>
      <c r="G81" s="1"/>
    </row>
    <row r="82" spans="1:7" x14ac:dyDescent="0.2">
      <c r="A82" s="22"/>
      <c r="B82" s="22"/>
      <c r="C82" s="19"/>
      <c r="D82" s="23"/>
      <c r="E82" s="24"/>
      <c r="F82" s="17"/>
      <c r="G82" s="1"/>
    </row>
    <row r="83" spans="1:7" x14ac:dyDescent="0.2">
      <c r="A83" s="22"/>
      <c r="B83" s="22"/>
      <c r="C83" s="19"/>
      <c r="D83" s="20" t="s">
        <v>179</v>
      </c>
      <c r="E83" s="33">
        <f>+E81+E79+E61</f>
        <v>18180496.419999998</v>
      </c>
      <c r="F83" s="17"/>
      <c r="G83" s="1"/>
    </row>
    <row r="84" spans="1:7" x14ac:dyDescent="0.2">
      <c r="A84" s="11"/>
      <c r="B84" s="42"/>
      <c r="C84" s="42"/>
      <c r="D84" s="43"/>
      <c r="E84" s="44"/>
      <c r="F84" s="44"/>
      <c r="G84" s="1"/>
    </row>
    <row r="85" spans="1:7" ht="13.5" thickBot="1" x14ac:dyDescent="0.25">
      <c r="A85" s="11"/>
      <c r="B85" s="42"/>
      <c r="C85" s="42"/>
      <c r="D85" s="26" t="s">
        <v>180</v>
      </c>
      <c r="E85" s="45">
        <f>+E83+E52</f>
        <v>57353141.859999999</v>
      </c>
      <c r="F85" s="44"/>
      <c r="G85" s="1"/>
    </row>
    <row r="86" spans="1:7" ht="13.5" thickTop="1" x14ac:dyDescent="0.2">
      <c r="A86" s="11"/>
      <c r="B86" s="42"/>
      <c r="C86" s="42"/>
      <c r="D86" s="43"/>
      <c r="E86" s="44"/>
      <c r="F86" s="44"/>
      <c r="G86" s="1"/>
    </row>
    <row r="87" spans="1:7" x14ac:dyDescent="0.2">
      <c r="A87" s="15"/>
      <c r="B87" s="15"/>
      <c r="C87" s="15"/>
      <c r="D87" s="26"/>
      <c r="E87" s="27"/>
      <c r="F87" s="28"/>
      <c r="G87" s="1"/>
    </row>
    <row r="88" spans="1:7" x14ac:dyDescent="0.2">
      <c r="A88" s="15"/>
      <c r="B88" s="15"/>
      <c r="C88" s="15"/>
      <c r="D88" s="26"/>
      <c r="E88" s="27"/>
      <c r="F88" s="28"/>
      <c r="G88" s="1"/>
    </row>
    <row r="89" spans="1:7" x14ac:dyDescent="0.2">
      <c r="G89" s="1"/>
    </row>
    <row r="90" spans="1:7" x14ac:dyDescent="0.2">
      <c r="A90" s="15"/>
      <c r="B90" s="30" t="s">
        <v>10</v>
      </c>
      <c r="D90" s="31"/>
      <c r="G90" s="1"/>
    </row>
    <row r="91" spans="1:7" x14ac:dyDescent="0.2">
      <c r="A91" s="15"/>
      <c r="D91" s="13" t="s">
        <v>168</v>
      </c>
      <c r="G91" s="1"/>
    </row>
    <row r="92" spans="1:7" x14ac:dyDescent="0.2">
      <c r="A92" s="15"/>
      <c r="D92" s="13" t="s">
        <v>169</v>
      </c>
      <c r="G92" s="1"/>
    </row>
    <row r="93" spans="1:7" x14ac:dyDescent="0.2">
      <c r="A93" s="15"/>
      <c r="D93" s="13" t="s">
        <v>170</v>
      </c>
      <c r="G93" s="1"/>
    </row>
    <row r="94" spans="1:7" x14ac:dyDescent="0.2">
      <c r="A94" s="15"/>
      <c r="G94" s="1"/>
    </row>
    <row r="95" spans="1:7" x14ac:dyDescent="0.2">
      <c r="A95" s="15"/>
      <c r="B95" s="30" t="s">
        <v>11</v>
      </c>
      <c r="G95" s="1"/>
    </row>
    <row r="96" spans="1:7" x14ac:dyDescent="0.2">
      <c r="A96" s="15"/>
      <c r="B96" s="30"/>
      <c r="D96" s="13" t="s">
        <v>171</v>
      </c>
      <c r="G96" s="1"/>
    </row>
    <row r="97" spans="1:7" x14ac:dyDescent="0.2">
      <c r="A97" s="15"/>
      <c r="B97" s="30"/>
      <c r="D97" s="13" t="s">
        <v>172</v>
      </c>
      <c r="G97" s="1"/>
    </row>
    <row r="98" spans="1:7" x14ac:dyDescent="0.2">
      <c r="A98" s="15"/>
      <c r="D98" s="13" t="s">
        <v>173</v>
      </c>
      <c r="G98" s="1"/>
    </row>
    <row r="99" spans="1:7" x14ac:dyDescent="0.2">
      <c r="A99" s="15"/>
      <c r="G99" s="1"/>
    </row>
    <row r="100" spans="1:7" x14ac:dyDescent="0.2">
      <c r="A100" s="15"/>
      <c r="B100" s="30" t="s">
        <v>174</v>
      </c>
      <c r="G100" s="1"/>
    </row>
    <row r="101" spans="1:7" x14ac:dyDescent="0.2">
      <c r="A101" s="15"/>
      <c r="D101" s="13" t="s">
        <v>175</v>
      </c>
      <c r="G101" s="1"/>
    </row>
    <row r="102" spans="1:7" x14ac:dyDescent="0.2">
      <c r="A102" s="15"/>
      <c r="D102" s="13" t="s">
        <v>176</v>
      </c>
      <c r="G102" s="1"/>
    </row>
    <row r="103" spans="1:7" x14ac:dyDescent="0.2">
      <c r="G103" s="1"/>
    </row>
    <row r="104" spans="1:7" x14ac:dyDescent="0.2">
      <c r="G104" s="1"/>
    </row>
    <row r="105" spans="1:7" x14ac:dyDescent="0.2">
      <c r="G105" s="1"/>
    </row>
    <row r="106" spans="1:7" x14ac:dyDescent="0.2">
      <c r="G106" s="1"/>
    </row>
    <row r="107" spans="1:7" x14ac:dyDescent="0.2">
      <c r="G107" s="1"/>
    </row>
    <row r="108" spans="1:7" x14ac:dyDescent="0.2">
      <c r="G108" s="1"/>
    </row>
    <row r="109" spans="1:7" x14ac:dyDescent="0.2">
      <c r="G109" s="1"/>
    </row>
    <row r="110" spans="1:7" x14ac:dyDescent="0.2">
      <c r="G110" s="1"/>
    </row>
    <row r="111" spans="1:7" x14ac:dyDescent="0.2">
      <c r="G111" s="1"/>
    </row>
    <row r="112" spans="1:7" x14ac:dyDescent="0.2">
      <c r="G112" s="1"/>
    </row>
    <row r="113" spans="7:7" x14ac:dyDescent="0.2">
      <c r="G113" s="1"/>
    </row>
    <row r="114" spans="7:7" x14ac:dyDescent="0.2">
      <c r="G114" s="1"/>
    </row>
    <row r="115" spans="7:7" x14ac:dyDescent="0.2">
      <c r="G115" s="1"/>
    </row>
    <row r="116" spans="7:7" x14ac:dyDescent="0.2">
      <c r="G116" s="1"/>
    </row>
    <row r="117" spans="7:7" x14ac:dyDescent="0.2">
      <c r="G117" s="1"/>
    </row>
    <row r="118" spans="7:7" x14ac:dyDescent="0.2">
      <c r="G118" s="1"/>
    </row>
    <row r="119" spans="7:7" x14ac:dyDescent="0.2">
      <c r="G119" s="1"/>
    </row>
    <row r="120" spans="7:7" x14ac:dyDescent="0.2">
      <c r="G120" s="1"/>
    </row>
    <row r="121" spans="7:7" x14ac:dyDescent="0.2">
      <c r="G121" s="1"/>
    </row>
    <row r="122" spans="7:7" x14ac:dyDescent="0.2">
      <c r="G122" s="1"/>
    </row>
    <row r="123" spans="7:7" x14ac:dyDescent="0.2">
      <c r="G123" s="1"/>
    </row>
    <row r="124" spans="7:7" x14ac:dyDescent="0.2">
      <c r="G124" s="1"/>
    </row>
    <row r="125" spans="7:7" x14ac:dyDescent="0.2">
      <c r="G125" s="1"/>
    </row>
    <row r="126" spans="7:7" x14ac:dyDescent="0.2">
      <c r="G126" s="1"/>
    </row>
    <row r="127" spans="7:7" x14ac:dyDescent="0.2">
      <c r="G127" s="1"/>
    </row>
    <row r="128" spans="7:7" x14ac:dyDescent="0.2">
      <c r="G128" s="1"/>
    </row>
    <row r="129" spans="7:7" x14ac:dyDescent="0.2">
      <c r="G129" s="1"/>
    </row>
    <row r="130" spans="7:7" x14ac:dyDescent="0.2">
      <c r="G130" s="1"/>
    </row>
    <row r="131" spans="7:7" x14ac:dyDescent="0.2">
      <c r="G131" s="1"/>
    </row>
    <row r="132" spans="7:7" x14ac:dyDescent="0.2">
      <c r="G132" s="1"/>
    </row>
    <row r="133" spans="7:7" x14ac:dyDescent="0.2">
      <c r="G133" s="1"/>
    </row>
    <row r="134" spans="7:7" x14ac:dyDescent="0.2">
      <c r="G134" s="1"/>
    </row>
    <row r="135" spans="7:7" x14ac:dyDescent="0.2">
      <c r="G135" s="1"/>
    </row>
    <row r="136" spans="7:7" x14ac:dyDescent="0.2">
      <c r="G136" s="1"/>
    </row>
    <row r="137" spans="7:7" x14ac:dyDescent="0.2">
      <c r="G137" s="1"/>
    </row>
    <row r="138" spans="7:7" x14ac:dyDescent="0.2">
      <c r="G138" s="1"/>
    </row>
    <row r="139" spans="7:7" x14ac:dyDescent="0.2">
      <c r="G139" s="1"/>
    </row>
    <row r="140" spans="7:7" x14ac:dyDescent="0.2">
      <c r="G140" s="1"/>
    </row>
    <row r="141" spans="7:7" x14ac:dyDescent="0.2">
      <c r="G141" s="1"/>
    </row>
    <row r="142" spans="7:7" x14ac:dyDescent="0.2">
      <c r="G142" s="1"/>
    </row>
    <row r="143" spans="7:7" x14ac:dyDescent="0.2">
      <c r="G143" s="1"/>
    </row>
    <row r="144" spans="7:7" x14ac:dyDescent="0.2">
      <c r="G144" s="1"/>
    </row>
    <row r="145" spans="7:9" x14ac:dyDescent="0.2">
      <c r="G145" s="1"/>
    </row>
    <row r="146" spans="7:9" x14ac:dyDescent="0.2">
      <c r="G146" s="1"/>
      <c r="H146" s="3"/>
    </row>
    <row r="147" spans="7:9" x14ac:dyDescent="0.2">
      <c r="G147" s="1"/>
      <c r="H147" s="3"/>
    </row>
    <row r="148" spans="7:9" x14ac:dyDescent="0.2">
      <c r="G148" s="1"/>
      <c r="H148" s="3"/>
    </row>
    <row r="149" spans="7:9" x14ac:dyDescent="0.2">
      <c r="G149" s="1"/>
      <c r="H149" s="3"/>
    </row>
    <row r="150" spans="7:9" x14ac:dyDescent="0.2">
      <c r="G150" s="1"/>
    </row>
    <row r="151" spans="7:9" x14ac:dyDescent="0.2">
      <c r="G151" s="1"/>
    </row>
    <row r="152" spans="7:9" x14ac:dyDescent="0.2">
      <c r="G152" s="2"/>
    </row>
    <row r="153" spans="7:9" x14ac:dyDescent="0.2">
      <c r="G153" s="3"/>
    </row>
    <row r="154" spans="7:9" x14ac:dyDescent="0.2">
      <c r="G154" s="3"/>
    </row>
    <row r="155" spans="7:9" x14ac:dyDescent="0.2">
      <c r="G155" s="10"/>
    </row>
    <row r="156" spans="7:9" x14ac:dyDescent="0.2">
      <c r="G156" s="10"/>
    </row>
    <row r="157" spans="7:9" x14ac:dyDescent="0.2">
      <c r="H157" s="4"/>
      <c r="I157" s="8"/>
    </row>
    <row r="158" spans="7:9" x14ac:dyDescent="0.2">
      <c r="H158" s="4"/>
      <c r="I158" s="8"/>
    </row>
    <row r="159" spans="7:9" x14ac:dyDescent="0.2">
      <c r="H159" s="4"/>
      <c r="I159" s="8"/>
    </row>
    <row r="160" spans="7:9" x14ac:dyDescent="0.2">
      <c r="H160" s="4"/>
      <c r="I160" s="8"/>
    </row>
    <row r="161" spans="8:9" x14ac:dyDescent="0.2">
      <c r="H161" s="4"/>
      <c r="I161" s="8"/>
    </row>
    <row r="162" spans="8:9" x14ac:dyDescent="0.2">
      <c r="H162" s="4"/>
      <c r="I162" s="8"/>
    </row>
    <row r="163" spans="8:9" x14ac:dyDescent="0.2">
      <c r="H163" s="4"/>
      <c r="I163" s="8"/>
    </row>
    <row r="164" spans="8:9" x14ac:dyDescent="0.2">
      <c r="H164" s="4"/>
      <c r="I164" s="8"/>
    </row>
    <row r="165" spans="8:9" x14ac:dyDescent="0.2">
      <c r="H165" s="4"/>
      <c r="I165" s="8"/>
    </row>
    <row r="166" spans="8:9" x14ac:dyDescent="0.2">
      <c r="H166" s="4"/>
      <c r="I166" s="8"/>
    </row>
    <row r="167" spans="8:9" x14ac:dyDescent="0.2">
      <c r="H167" s="4"/>
      <c r="I167" s="8"/>
    </row>
    <row r="168" spans="8:9" x14ac:dyDescent="0.2">
      <c r="H168" s="4"/>
      <c r="I168" s="8"/>
    </row>
    <row r="169" spans="8:9" x14ac:dyDescent="0.2">
      <c r="H169" s="4"/>
      <c r="I169" s="8"/>
    </row>
    <row r="170" spans="8:9" x14ac:dyDescent="0.2">
      <c r="H170" s="4"/>
      <c r="I170" s="8"/>
    </row>
    <row r="171" spans="8:9" x14ac:dyDescent="0.2">
      <c r="H171" s="4"/>
      <c r="I171" s="8"/>
    </row>
    <row r="172" spans="8:9" x14ac:dyDescent="0.2">
      <c r="H172" s="4"/>
      <c r="I172" s="8"/>
    </row>
    <row r="173" spans="8:9" x14ac:dyDescent="0.2">
      <c r="H173" s="4"/>
      <c r="I173" s="8"/>
    </row>
    <row r="174" spans="8:9" x14ac:dyDescent="0.2">
      <c r="H174" s="4"/>
      <c r="I174" s="8"/>
    </row>
    <row r="175" spans="8:9" x14ac:dyDescent="0.2">
      <c r="H175" s="4"/>
      <c r="I175" s="8"/>
    </row>
    <row r="176" spans="8:9" x14ac:dyDescent="0.2">
      <c r="H176" s="4"/>
      <c r="I176" s="8"/>
    </row>
    <row r="177" spans="8:9" x14ac:dyDescent="0.2">
      <c r="H177" s="4"/>
      <c r="I177" s="8"/>
    </row>
    <row r="178" spans="8:9" x14ac:dyDescent="0.2">
      <c r="H178" s="4"/>
      <c r="I178" s="8"/>
    </row>
    <row r="179" spans="8:9" x14ac:dyDescent="0.2">
      <c r="H179" s="4"/>
      <c r="I179" s="8"/>
    </row>
    <row r="180" spans="8:9" x14ac:dyDescent="0.2">
      <c r="H180" s="4"/>
      <c r="I180" s="8"/>
    </row>
    <row r="181" spans="8:9" x14ac:dyDescent="0.2">
      <c r="H181" s="4"/>
      <c r="I181" s="8"/>
    </row>
    <row r="182" spans="8:9" x14ac:dyDescent="0.2">
      <c r="H182" s="4"/>
      <c r="I182" s="8"/>
    </row>
    <row r="183" spans="8:9" x14ac:dyDescent="0.2">
      <c r="H183" s="4"/>
      <c r="I183" s="8"/>
    </row>
    <row r="184" spans="8:9" x14ac:dyDescent="0.2">
      <c r="H184" s="4"/>
      <c r="I184" s="8"/>
    </row>
    <row r="185" spans="8:9" x14ac:dyDescent="0.2">
      <c r="H185" s="4"/>
      <c r="I185" s="8"/>
    </row>
    <row r="186" spans="8:9" x14ac:dyDescent="0.2">
      <c r="H186" s="4"/>
      <c r="I186" s="8"/>
    </row>
    <row r="187" spans="8:9" x14ac:dyDescent="0.2">
      <c r="H187" s="4"/>
      <c r="I187" s="8"/>
    </row>
    <row r="188" spans="8:9" x14ac:dyDescent="0.2">
      <c r="H188" s="4"/>
      <c r="I188" s="8"/>
    </row>
    <row r="189" spans="8:9" x14ac:dyDescent="0.2">
      <c r="H189" s="4"/>
      <c r="I189" s="8"/>
    </row>
    <row r="190" spans="8:9" x14ac:dyDescent="0.2">
      <c r="H190" s="4"/>
      <c r="I190" s="8"/>
    </row>
    <row r="191" spans="8:9" x14ac:dyDescent="0.2">
      <c r="H191" s="4"/>
      <c r="I191" s="8"/>
    </row>
    <row r="192" spans="8:9" x14ac:dyDescent="0.2">
      <c r="H192" s="4"/>
      <c r="I192" s="8"/>
    </row>
    <row r="193" spans="8:9" x14ac:dyDescent="0.2">
      <c r="H193" s="4"/>
      <c r="I193" s="8"/>
    </row>
    <row r="194" spans="8:9" x14ac:dyDescent="0.2">
      <c r="H194" s="4"/>
      <c r="I194" s="8"/>
    </row>
    <row r="195" spans="8:9" x14ac:dyDescent="0.2">
      <c r="H195" s="4"/>
      <c r="I195" s="8"/>
    </row>
    <row r="196" spans="8:9" x14ac:dyDescent="0.2">
      <c r="H196" s="4"/>
      <c r="I196" s="8"/>
    </row>
    <row r="197" spans="8:9" x14ac:dyDescent="0.2">
      <c r="H197" s="4"/>
      <c r="I197" s="8"/>
    </row>
    <row r="198" spans="8:9" x14ac:dyDescent="0.2">
      <c r="H198" s="4"/>
      <c r="I198" s="8"/>
    </row>
    <row r="199" spans="8:9" x14ac:dyDescent="0.2">
      <c r="H199" s="4"/>
      <c r="I199" s="8"/>
    </row>
    <row r="200" spans="8:9" x14ac:dyDescent="0.2">
      <c r="H200" s="4"/>
      <c r="I200" s="8"/>
    </row>
    <row r="201" spans="8:9" x14ac:dyDescent="0.2">
      <c r="H201" s="4"/>
      <c r="I201" s="8"/>
    </row>
    <row r="202" spans="8:9" x14ac:dyDescent="0.2">
      <c r="H202" s="4"/>
      <c r="I202" s="8"/>
    </row>
    <row r="203" spans="8:9" x14ac:dyDescent="0.2">
      <c r="H203" s="4"/>
      <c r="I203" s="8"/>
    </row>
    <row r="204" spans="8:9" x14ac:dyDescent="0.2">
      <c r="H204" s="4"/>
      <c r="I204" s="8"/>
    </row>
    <row r="205" spans="8:9" x14ac:dyDescent="0.2">
      <c r="H205" s="4"/>
      <c r="I205" s="8"/>
    </row>
    <row r="206" spans="8:9" x14ac:dyDescent="0.2">
      <c r="H206" s="4"/>
      <c r="I206" s="8"/>
    </row>
    <row r="207" spans="8:9" x14ac:dyDescent="0.2">
      <c r="H207" s="4"/>
      <c r="I207" s="8"/>
    </row>
    <row r="208" spans="8:9" x14ac:dyDescent="0.2">
      <c r="H208" s="4"/>
      <c r="I208" s="8"/>
    </row>
    <row r="209" spans="8:9" x14ac:dyDescent="0.2">
      <c r="H209" s="4"/>
      <c r="I209" s="8"/>
    </row>
    <row r="210" spans="8:9" x14ac:dyDescent="0.2">
      <c r="H210" s="4"/>
      <c r="I210" s="8"/>
    </row>
    <row r="211" spans="8:9" x14ac:dyDescent="0.2">
      <c r="H211" s="4"/>
      <c r="I211" s="8"/>
    </row>
    <row r="212" spans="8:9" x14ac:dyDescent="0.2">
      <c r="H212" s="4"/>
      <c r="I212" s="8"/>
    </row>
    <row r="213" spans="8:9" x14ac:dyDescent="0.2">
      <c r="H213" s="4"/>
      <c r="I213" s="8"/>
    </row>
    <row r="214" spans="8:9" x14ac:dyDescent="0.2">
      <c r="H214" s="4"/>
      <c r="I214" s="8"/>
    </row>
    <row r="215" spans="8:9" x14ac:dyDescent="0.2">
      <c r="H215" s="4"/>
      <c r="I215" s="8"/>
    </row>
    <row r="216" spans="8:9" x14ac:dyDescent="0.2">
      <c r="H216" s="3"/>
    </row>
    <row r="217" spans="8:9" x14ac:dyDescent="0.2">
      <c r="H217" s="3"/>
    </row>
    <row r="218" spans="8:9" x14ac:dyDescent="0.2">
      <c r="H218" s="3"/>
    </row>
    <row r="219" spans="8:9" x14ac:dyDescent="0.2">
      <c r="H219" s="3"/>
    </row>
    <row r="220" spans="8:9" x14ac:dyDescent="0.2">
      <c r="H220" s="3"/>
    </row>
    <row r="221" spans="8:9" x14ac:dyDescent="0.2">
      <c r="H221" s="3"/>
    </row>
    <row r="222" spans="8:9" x14ac:dyDescent="0.2">
      <c r="H222" s="3"/>
    </row>
    <row r="223" spans="8:9" x14ac:dyDescent="0.2">
      <c r="H223" s="3"/>
    </row>
    <row r="224" spans="8:9" x14ac:dyDescent="0.2">
      <c r="H224" s="3"/>
    </row>
    <row r="225" spans="1:8" x14ac:dyDescent="0.2">
      <c r="H225" s="3"/>
    </row>
    <row r="226" spans="1:8" x14ac:dyDescent="0.2">
      <c r="H226" s="3"/>
    </row>
    <row r="227" spans="1:8" x14ac:dyDescent="0.2">
      <c r="H227" s="3"/>
    </row>
    <row r="228" spans="1:8" x14ac:dyDescent="0.2">
      <c r="H228" s="3"/>
    </row>
    <row r="229" spans="1:8" x14ac:dyDescent="0.2">
      <c r="G229" s="3"/>
      <c r="H229" s="2"/>
    </row>
    <row r="230" spans="1:8" x14ac:dyDescent="0.2">
      <c r="G230" s="3"/>
      <c r="H230" s="3"/>
    </row>
    <row r="231" spans="1:8" s="9" customFormat="1" x14ac:dyDescent="0.2">
      <c r="A231" s="13"/>
      <c r="B231" s="13"/>
      <c r="C231" s="13"/>
      <c r="D231" s="13"/>
      <c r="E231" s="13"/>
      <c r="F231" s="13"/>
      <c r="G231" s="3"/>
      <c r="H231" s="1"/>
    </row>
    <row r="232" spans="1:8" s="7" customFormat="1" x14ac:dyDescent="0.2">
      <c r="A232" s="13"/>
      <c r="B232" s="13"/>
      <c r="C232" s="13"/>
      <c r="D232" s="13"/>
      <c r="E232" s="13"/>
      <c r="F232" s="13"/>
      <c r="G232" s="3"/>
      <c r="H232" s="1"/>
    </row>
    <row r="233" spans="1:8" x14ac:dyDescent="0.2">
      <c r="G233" s="3"/>
    </row>
    <row r="234" spans="1:8" x14ac:dyDescent="0.2">
      <c r="G234" s="3"/>
    </row>
    <row r="235" spans="1:8" x14ac:dyDescent="0.2">
      <c r="G235" s="3"/>
    </row>
    <row r="236" spans="1:8" x14ac:dyDescent="0.2">
      <c r="G236" s="3"/>
    </row>
    <row r="237" spans="1:8" x14ac:dyDescent="0.2">
      <c r="G237" s="3"/>
    </row>
    <row r="238" spans="1:8" x14ac:dyDescent="0.2">
      <c r="G238" s="3"/>
    </row>
    <row r="239" spans="1:8" x14ac:dyDescent="0.2">
      <c r="G239" s="3"/>
    </row>
    <row r="240" spans="1:8" x14ac:dyDescent="0.2">
      <c r="G240" s="3"/>
    </row>
    <row r="241" spans="1:8" x14ac:dyDescent="0.2">
      <c r="G241" s="3"/>
    </row>
    <row r="242" spans="1:8" x14ac:dyDescent="0.2">
      <c r="G242" s="3"/>
    </row>
    <row r="243" spans="1:8" x14ac:dyDescent="0.2">
      <c r="G243" s="3"/>
    </row>
    <row r="251" spans="1:8" s="7" customFormat="1" x14ac:dyDescent="0.2">
      <c r="A251" s="13"/>
      <c r="B251" s="13"/>
      <c r="C251" s="13"/>
      <c r="D251" s="13"/>
      <c r="E251" s="13"/>
      <c r="F251" s="13"/>
      <c r="G251" s="2"/>
      <c r="H251" s="2"/>
    </row>
    <row r="252" spans="1:8" x14ac:dyDescent="0.2">
      <c r="G252" s="1"/>
    </row>
    <row r="253" spans="1:8" x14ac:dyDescent="0.2">
      <c r="G253" s="1"/>
    </row>
    <row r="254" spans="1:8" x14ac:dyDescent="0.2">
      <c r="G254" s="1"/>
    </row>
    <row r="255" spans="1:8" x14ac:dyDescent="0.2">
      <c r="G255" s="1"/>
    </row>
    <row r="256" spans="1:8" x14ac:dyDescent="0.2">
      <c r="G256" s="1"/>
    </row>
    <row r="257" spans="7:7" x14ac:dyDescent="0.2">
      <c r="G257" s="1"/>
    </row>
    <row r="258" spans="7:7" x14ac:dyDescent="0.2">
      <c r="G258" s="1"/>
    </row>
    <row r="259" spans="7:7" x14ac:dyDescent="0.2">
      <c r="G259" s="1"/>
    </row>
    <row r="260" spans="7:7" x14ac:dyDescent="0.2">
      <c r="G260" s="1"/>
    </row>
    <row r="261" spans="7:7" x14ac:dyDescent="0.2">
      <c r="G261" s="1"/>
    </row>
    <row r="262" spans="7:7" x14ac:dyDescent="0.2">
      <c r="G262" s="1"/>
    </row>
    <row r="263" spans="7:7" x14ac:dyDescent="0.2">
      <c r="G263" s="1"/>
    </row>
    <row r="264" spans="7:7" x14ac:dyDescent="0.2">
      <c r="G264" s="1"/>
    </row>
    <row r="265" spans="7:7" x14ac:dyDescent="0.2">
      <c r="G265" s="1"/>
    </row>
    <row r="266" spans="7:7" x14ac:dyDescent="0.2">
      <c r="G266" s="1"/>
    </row>
    <row r="267" spans="7:7" x14ac:dyDescent="0.2">
      <c r="G267" s="1"/>
    </row>
    <row r="268" spans="7:7" x14ac:dyDescent="0.2">
      <c r="G268" s="1"/>
    </row>
    <row r="269" spans="7:7" x14ac:dyDescent="0.2">
      <c r="G269" s="1"/>
    </row>
    <row r="270" spans="7:7" x14ac:dyDescent="0.2">
      <c r="G270" s="1"/>
    </row>
    <row r="271" spans="7:7" x14ac:dyDescent="0.2">
      <c r="G271" s="1"/>
    </row>
    <row r="272" spans="7:7" x14ac:dyDescent="0.2">
      <c r="G272" s="1"/>
    </row>
    <row r="273" spans="7:7" x14ac:dyDescent="0.2">
      <c r="G273" s="1"/>
    </row>
    <row r="274" spans="7:7" x14ac:dyDescent="0.2">
      <c r="G274" s="1"/>
    </row>
    <row r="275" spans="7:7" x14ac:dyDescent="0.2">
      <c r="G275" s="1"/>
    </row>
    <row r="276" spans="7:7" x14ac:dyDescent="0.2">
      <c r="G276" s="1"/>
    </row>
    <row r="277" spans="7:7" x14ac:dyDescent="0.2">
      <c r="G277" s="1"/>
    </row>
    <row r="278" spans="7:7" x14ac:dyDescent="0.2">
      <c r="G278" s="1"/>
    </row>
    <row r="279" spans="7:7" x14ac:dyDescent="0.2">
      <c r="G279" s="1"/>
    </row>
    <row r="280" spans="7:7" x14ac:dyDescent="0.2">
      <c r="G280" s="1"/>
    </row>
    <row r="281" spans="7:7" x14ac:dyDescent="0.2">
      <c r="G281" s="1"/>
    </row>
    <row r="282" spans="7:7" x14ac:dyDescent="0.2">
      <c r="G282" s="1"/>
    </row>
    <row r="283" spans="7:7" x14ac:dyDescent="0.2">
      <c r="G283" s="1"/>
    </row>
    <row r="284" spans="7:7" x14ac:dyDescent="0.2">
      <c r="G284" s="1"/>
    </row>
    <row r="285" spans="7:7" x14ac:dyDescent="0.2">
      <c r="G285" s="1"/>
    </row>
    <row r="286" spans="7:7" x14ac:dyDescent="0.2">
      <c r="G286" s="1"/>
    </row>
    <row r="287" spans="7:7" x14ac:dyDescent="0.2">
      <c r="G287" s="1"/>
    </row>
    <row r="288" spans="7:7" x14ac:dyDescent="0.2">
      <c r="G288" s="1"/>
    </row>
    <row r="289" spans="7:9" x14ac:dyDescent="0.2">
      <c r="G289" s="2"/>
    </row>
    <row r="290" spans="7:9" x14ac:dyDescent="0.2">
      <c r="G290" s="3"/>
    </row>
    <row r="291" spans="7:9" x14ac:dyDescent="0.2">
      <c r="G291" s="3"/>
    </row>
    <row r="292" spans="7:9" x14ac:dyDescent="0.2">
      <c r="G292" s="10"/>
    </row>
    <row r="293" spans="7:9" x14ac:dyDescent="0.2">
      <c r="G293" s="10"/>
    </row>
    <row r="294" spans="7:9" x14ac:dyDescent="0.2">
      <c r="H294" s="4"/>
      <c r="I294" s="8"/>
    </row>
    <row r="295" spans="7:9" x14ac:dyDescent="0.2">
      <c r="H295" s="4"/>
      <c r="I295" s="8"/>
    </row>
    <row r="296" spans="7:9" x14ac:dyDescent="0.2">
      <c r="H296" s="4"/>
      <c r="I296" s="8"/>
    </row>
    <row r="297" spans="7:9" x14ac:dyDescent="0.2">
      <c r="H297" s="4"/>
      <c r="I297" s="8"/>
    </row>
    <row r="298" spans="7:9" x14ac:dyDescent="0.2">
      <c r="H298" s="4"/>
      <c r="I298" s="8"/>
    </row>
    <row r="299" spans="7:9" x14ac:dyDescent="0.2">
      <c r="H299" s="4"/>
      <c r="I299" s="8"/>
    </row>
    <row r="300" spans="7:9" x14ac:dyDescent="0.2">
      <c r="H300" s="4"/>
      <c r="I300" s="8"/>
    </row>
    <row r="301" spans="7:9" x14ac:dyDescent="0.2">
      <c r="H301" s="4"/>
      <c r="I301" s="8"/>
    </row>
    <row r="302" spans="7:9" x14ac:dyDescent="0.2">
      <c r="H302" s="4"/>
      <c r="I302" s="8"/>
    </row>
    <row r="303" spans="7:9" x14ac:dyDescent="0.2">
      <c r="H303" s="4"/>
      <c r="I303" s="8"/>
    </row>
    <row r="304" spans="7:9" x14ac:dyDescent="0.2">
      <c r="H304" s="4"/>
      <c r="I304" s="8"/>
    </row>
    <row r="305" spans="8:9" x14ac:dyDescent="0.2">
      <c r="H305" s="4"/>
      <c r="I305" s="8"/>
    </row>
    <row r="306" spans="8:9" x14ac:dyDescent="0.2">
      <c r="H306" s="4"/>
      <c r="I306" s="8"/>
    </row>
    <row r="307" spans="8:9" x14ac:dyDescent="0.2">
      <c r="H307" s="4"/>
      <c r="I307" s="8"/>
    </row>
    <row r="308" spans="8:9" x14ac:dyDescent="0.2">
      <c r="H308" s="4"/>
      <c r="I308" s="8"/>
    </row>
    <row r="309" spans="8:9" x14ac:dyDescent="0.2">
      <c r="H309" s="4"/>
      <c r="I309" s="8"/>
    </row>
    <row r="310" spans="8:9" x14ac:dyDescent="0.2">
      <c r="H310" s="4"/>
      <c r="I310" s="8"/>
    </row>
    <row r="311" spans="8:9" x14ac:dyDescent="0.2">
      <c r="H311" s="4"/>
      <c r="I311" s="8"/>
    </row>
    <row r="312" spans="8:9" x14ac:dyDescent="0.2">
      <c r="H312" s="4"/>
      <c r="I312" s="8"/>
    </row>
    <row r="313" spans="8:9" x14ac:dyDescent="0.2">
      <c r="H313" s="4"/>
      <c r="I313" s="8"/>
    </row>
    <row r="314" spans="8:9" x14ac:dyDescent="0.2">
      <c r="H314" s="4"/>
      <c r="I314" s="8"/>
    </row>
    <row r="315" spans="8:9" x14ac:dyDescent="0.2">
      <c r="H315" s="4"/>
      <c r="I315" s="8"/>
    </row>
    <row r="316" spans="8:9" x14ac:dyDescent="0.2">
      <c r="H316" s="4"/>
      <c r="I316" s="8"/>
    </row>
    <row r="317" spans="8:9" x14ac:dyDescent="0.2">
      <c r="H317" s="4"/>
      <c r="I317" s="8"/>
    </row>
    <row r="318" spans="8:9" x14ac:dyDescent="0.2">
      <c r="H318" s="4"/>
      <c r="I318" s="8"/>
    </row>
    <row r="319" spans="8:9" x14ac:dyDescent="0.2">
      <c r="H319" s="4"/>
      <c r="I319" s="8"/>
    </row>
    <row r="320" spans="8:9" x14ac:dyDescent="0.2">
      <c r="H320" s="4"/>
      <c r="I320" s="8"/>
    </row>
    <row r="321" spans="8:9" x14ac:dyDescent="0.2">
      <c r="H321" s="4"/>
      <c r="I321" s="8"/>
    </row>
    <row r="322" spans="8:9" x14ac:dyDescent="0.2">
      <c r="H322" s="4"/>
      <c r="I322" s="8"/>
    </row>
    <row r="323" spans="8:9" x14ac:dyDescent="0.2">
      <c r="H323" s="4"/>
      <c r="I323" s="8"/>
    </row>
    <row r="324" spans="8:9" x14ac:dyDescent="0.2">
      <c r="H324" s="4"/>
      <c r="I324" s="8"/>
    </row>
    <row r="325" spans="8:9" x14ac:dyDescent="0.2">
      <c r="H325" s="4"/>
      <c r="I325" s="8"/>
    </row>
    <row r="326" spans="8:9" x14ac:dyDescent="0.2">
      <c r="H326" s="4"/>
      <c r="I326" s="8"/>
    </row>
    <row r="327" spans="8:9" x14ac:dyDescent="0.2">
      <c r="H327" s="4"/>
      <c r="I327" s="8"/>
    </row>
    <row r="328" spans="8:9" x14ac:dyDescent="0.2">
      <c r="H328" s="4"/>
      <c r="I328" s="8"/>
    </row>
    <row r="329" spans="8:9" x14ac:dyDescent="0.2">
      <c r="H329" s="4"/>
      <c r="I329" s="8"/>
    </row>
    <row r="330" spans="8:9" x14ac:dyDescent="0.2">
      <c r="H330" s="4"/>
      <c r="I330" s="8"/>
    </row>
    <row r="331" spans="8:9" x14ac:dyDescent="0.2">
      <c r="H331" s="4"/>
      <c r="I331" s="8"/>
    </row>
    <row r="332" spans="8:9" x14ac:dyDescent="0.2">
      <c r="H332" s="4"/>
      <c r="I332" s="8"/>
    </row>
    <row r="333" spans="8:9" x14ac:dyDescent="0.2">
      <c r="H333" s="4"/>
      <c r="I333" s="8"/>
    </row>
    <row r="334" spans="8:9" x14ac:dyDescent="0.2">
      <c r="H334" s="4"/>
      <c r="I334" s="8"/>
    </row>
    <row r="335" spans="8:9" x14ac:dyDescent="0.2">
      <c r="H335" s="4"/>
      <c r="I335" s="8"/>
    </row>
    <row r="336" spans="8:9" x14ac:dyDescent="0.2">
      <c r="H336" s="4"/>
      <c r="I336" s="8"/>
    </row>
    <row r="337" spans="8:9" x14ac:dyDescent="0.2">
      <c r="H337" s="4"/>
      <c r="I337" s="8"/>
    </row>
    <row r="338" spans="8:9" x14ac:dyDescent="0.2">
      <c r="H338" s="4"/>
      <c r="I338" s="8"/>
    </row>
    <row r="339" spans="8:9" x14ac:dyDescent="0.2">
      <c r="H339" s="4"/>
      <c r="I339" s="8"/>
    </row>
    <row r="340" spans="8:9" x14ac:dyDescent="0.2">
      <c r="H340" s="4"/>
      <c r="I340" s="8"/>
    </row>
    <row r="341" spans="8:9" x14ac:dyDescent="0.2">
      <c r="H341" s="4"/>
      <c r="I341" s="8"/>
    </row>
    <row r="342" spans="8:9" x14ac:dyDescent="0.2">
      <c r="H342" s="4"/>
      <c r="I342" s="8"/>
    </row>
    <row r="343" spans="8:9" x14ac:dyDescent="0.2">
      <c r="H343" s="4"/>
      <c r="I343" s="8"/>
    </row>
    <row r="344" spans="8:9" x14ac:dyDescent="0.2">
      <c r="H344" s="4"/>
      <c r="I344" s="8"/>
    </row>
    <row r="345" spans="8:9" x14ac:dyDescent="0.2">
      <c r="H345" s="4"/>
      <c r="I345" s="8"/>
    </row>
    <row r="346" spans="8:9" x14ac:dyDescent="0.2">
      <c r="H346" s="4"/>
      <c r="I346" s="8"/>
    </row>
    <row r="347" spans="8:9" x14ac:dyDescent="0.2">
      <c r="H347" s="4"/>
      <c r="I347" s="8"/>
    </row>
    <row r="348" spans="8:9" x14ac:dyDescent="0.2">
      <c r="H348" s="4"/>
      <c r="I348" s="8"/>
    </row>
    <row r="349" spans="8:9" x14ac:dyDescent="0.2">
      <c r="H349" s="4"/>
      <c r="I349" s="8"/>
    </row>
    <row r="350" spans="8:9" x14ac:dyDescent="0.2">
      <c r="H350" s="4"/>
      <c r="I350" s="8"/>
    </row>
    <row r="351" spans="8:9" x14ac:dyDescent="0.2">
      <c r="H351" s="4"/>
      <c r="I351" s="8"/>
    </row>
    <row r="352" spans="8:9" x14ac:dyDescent="0.2">
      <c r="H352" s="4"/>
      <c r="I352" s="8"/>
    </row>
    <row r="353" spans="8:9" x14ac:dyDescent="0.2">
      <c r="H353" s="4"/>
      <c r="I353" s="8"/>
    </row>
    <row r="354" spans="8:9" x14ac:dyDescent="0.2">
      <c r="H354" s="4"/>
      <c r="I354" s="8"/>
    </row>
    <row r="355" spans="8:9" x14ac:dyDescent="0.2">
      <c r="H355" s="4"/>
      <c r="I355" s="8"/>
    </row>
    <row r="356" spans="8:9" x14ac:dyDescent="0.2">
      <c r="H356" s="4"/>
      <c r="I356" s="8"/>
    </row>
    <row r="357" spans="8:9" x14ac:dyDescent="0.2">
      <c r="H357" s="3"/>
    </row>
    <row r="358" spans="8:9" x14ac:dyDescent="0.2">
      <c r="H358" s="3"/>
    </row>
    <row r="359" spans="8:9" x14ac:dyDescent="0.2">
      <c r="H359" s="3"/>
    </row>
    <row r="360" spans="8:9" x14ac:dyDescent="0.2">
      <c r="H360" s="3"/>
    </row>
    <row r="361" spans="8:9" x14ac:dyDescent="0.2">
      <c r="H361" s="3"/>
    </row>
    <row r="362" spans="8:9" x14ac:dyDescent="0.2">
      <c r="H362" s="3"/>
    </row>
    <row r="363" spans="8:9" x14ac:dyDescent="0.2">
      <c r="H363" s="3"/>
    </row>
    <row r="364" spans="8:9" x14ac:dyDescent="0.2">
      <c r="H364" s="3"/>
    </row>
    <row r="365" spans="8:9" x14ac:dyDescent="0.2">
      <c r="H365" s="3"/>
    </row>
    <row r="366" spans="8:9" x14ac:dyDescent="0.2">
      <c r="H366" s="3"/>
    </row>
    <row r="367" spans="8:9" x14ac:dyDescent="0.2">
      <c r="H367" s="3"/>
    </row>
    <row r="368" spans="8:9" x14ac:dyDescent="0.2">
      <c r="H368" s="3"/>
    </row>
    <row r="369" spans="1:8" x14ac:dyDescent="0.2">
      <c r="H369" s="3"/>
    </row>
    <row r="370" spans="1:8" x14ac:dyDescent="0.2">
      <c r="G370" s="3"/>
      <c r="H370" s="2"/>
    </row>
    <row r="371" spans="1:8" x14ac:dyDescent="0.2">
      <c r="G371" s="3"/>
      <c r="H371" s="3"/>
    </row>
    <row r="372" spans="1:8" s="9" customFormat="1" x14ac:dyDescent="0.2">
      <c r="A372" s="13"/>
      <c r="B372" s="13"/>
      <c r="C372" s="13"/>
      <c r="D372" s="13"/>
      <c r="E372" s="13"/>
      <c r="F372" s="13"/>
      <c r="G372" s="3"/>
      <c r="H372" s="1"/>
    </row>
    <row r="373" spans="1:8" s="7" customFormat="1" x14ac:dyDescent="0.2">
      <c r="A373" s="13"/>
      <c r="B373" s="13"/>
      <c r="C373" s="13"/>
      <c r="D373" s="13"/>
      <c r="E373" s="13"/>
      <c r="F373" s="13"/>
      <c r="G373" s="3"/>
      <c r="H373" s="1"/>
    </row>
    <row r="374" spans="1:8" x14ac:dyDescent="0.2">
      <c r="G374" s="3"/>
    </row>
    <row r="375" spans="1:8" x14ac:dyDescent="0.2">
      <c r="G375" s="3"/>
    </row>
    <row r="376" spans="1:8" x14ac:dyDescent="0.2">
      <c r="G376" s="3"/>
    </row>
    <row r="377" spans="1:8" x14ac:dyDescent="0.2">
      <c r="G377" s="3"/>
    </row>
    <row r="378" spans="1:8" x14ac:dyDescent="0.2">
      <c r="G378" s="3"/>
    </row>
    <row r="379" spans="1:8" x14ac:dyDescent="0.2">
      <c r="G379" s="3"/>
    </row>
    <row r="380" spans="1:8" x14ac:dyDescent="0.2">
      <c r="G380" s="3"/>
    </row>
    <row r="381" spans="1:8" x14ac:dyDescent="0.2">
      <c r="G381" s="3"/>
    </row>
    <row r="382" spans="1:8" x14ac:dyDescent="0.2">
      <c r="G382" s="3"/>
    </row>
    <row r="383" spans="1:8" x14ac:dyDescent="0.2">
      <c r="G383" s="3"/>
    </row>
    <row r="394" spans="8:8" ht="12.75" customHeight="1" x14ac:dyDescent="0.2"/>
    <row r="395" spans="8:8" ht="12.75" customHeight="1" x14ac:dyDescent="0.2"/>
    <row r="398" spans="8:8" x14ac:dyDescent="0.2">
      <c r="H398" s="3"/>
    </row>
    <row r="399" spans="8:8" ht="12.75" customHeight="1" x14ac:dyDescent="0.2">
      <c r="H399" s="3"/>
    </row>
    <row r="400" spans="8:8" x14ac:dyDescent="0.2">
      <c r="H400" s="3"/>
    </row>
    <row r="401" spans="1:8" x14ac:dyDescent="0.2">
      <c r="H401" s="3"/>
    </row>
    <row r="402" spans="1:8" x14ac:dyDescent="0.2">
      <c r="H402" s="3"/>
    </row>
    <row r="403" spans="1:8" x14ac:dyDescent="0.2">
      <c r="H403" s="3"/>
    </row>
    <row r="404" spans="1:8" x14ac:dyDescent="0.2">
      <c r="H404" s="3"/>
    </row>
    <row r="405" spans="1:8" x14ac:dyDescent="0.2">
      <c r="H405" s="3"/>
    </row>
    <row r="406" spans="1:8" x14ac:dyDescent="0.2">
      <c r="G406" s="3"/>
      <c r="H406" s="3"/>
    </row>
    <row r="407" spans="1:8" x14ac:dyDescent="0.2">
      <c r="G407" s="3"/>
      <c r="H407" s="3"/>
    </row>
    <row r="408" spans="1:8" x14ac:dyDescent="0.2">
      <c r="G408" s="3"/>
      <c r="H408" s="3"/>
    </row>
    <row r="409" spans="1:8" x14ac:dyDescent="0.2">
      <c r="G409" s="3"/>
      <c r="H409" s="3"/>
    </row>
    <row r="410" spans="1:8" s="9" customFormat="1" x14ac:dyDescent="0.2">
      <c r="A410" s="13"/>
      <c r="B410" s="13"/>
      <c r="C410" s="13"/>
      <c r="D410" s="13"/>
      <c r="E410" s="13"/>
      <c r="F410" s="13"/>
      <c r="G410" s="3"/>
      <c r="H410" s="3"/>
    </row>
    <row r="411" spans="1:8" x14ac:dyDescent="0.2">
      <c r="G411" s="3"/>
      <c r="H411" s="3"/>
    </row>
    <row r="412" spans="1:8" x14ac:dyDescent="0.2">
      <c r="G412" s="3"/>
      <c r="H412" s="3"/>
    </row>
    <row r="413" spans="1:8" x14ac:dyDescent="0.2">
      <c r="G413" s="3"/>
      <c r="H413" s="3"/>
    </row>
    <row r="414" spans="1:8" x14ac:dyDescent="0.2">
      <c r="G414" s="3"/>
      <c r="H414" s="3"/>
    </row>
    <row r="415" spans="1:8" x14ac:dyDescent="0.2">
      <c r="G415" s="3"/>
      <c r="H415" s="3"/>
    </row>
    <row r="416" spans="1:8" x14ac:dyDescent="0.2">
      <c r="G416" s="3"/>
      <c r="H416" s="3"/>
    </row>
    <row r="417" spans="7:8" x14ac:dyDescent="0.2">
      <c r="G417" s="3"/>
      <c r="H417" s="3"/>
    </row>
    <row r="418" spans="7:8" x14ac:dyDescent="0.2">
      <c r="G418" s="3"/>
      <c r="H418" s="3"/>
    </row>
    <row r="419" spans="7:8" x14ac:dyDescent="0.2">
      <c r="G419" s="3"/>
      <c r="H419" s="3"/>
    </row>
    <row r="420" spans="7:8" x14ac:dyDescent="0.2">
      <c r="G420" s="3"/>
      <c r="H420" s="3"/>
    </row>
    <row r="421" spans="7:8" x14ac:dyDescent="0.2">
      <c r="G421" s="3"/>
      <c r="H421" s="3"/>
    </row>
    <row r="422" spans="7:8" x14ac:dyDescent="0.2">
      <c r="G422" s="3"/>
      <c r="H422" s="3"/>
    </row>
    <row r="423" spans="7:8" x14ac:dyDescent="0.2">
      <c r="G423" s="3"/>
      <c r="H423" s="3"/>
    </row>
    <row r="424" spans="7:8" x14ac:dyDescent="0.2">
      <c r="G424" s="3"/>
      <c r="H424" s="3"/>
    </row>
    <row r="425" spans="7:8" x14ac:dyDescent="0.2">
      <c r="G425" s="3"/>
      <c r="H425" s="3"/>
    </row>
    <row r="426" spans="7:8" x14ac:dyDescent="0.2">
      <c r="G426" s="3"/>
      <c r="H426" s="3"/>
    </row>
    <row r="427" spans="7:8" x14ac:dyDescent="0.2">
      <c r="G427" s="3"/>
      <c r="H427" s="3"/>
    </row>
    <row r="428" spans="7:8" x14ac:dyDescent="0.2">
      <c r="G428" s="3"/>
      <c r="H428" s="3"/>
    </row>
    <row r="429" spans="7:8" x14ac:dyDescent="0.2">
      <c r="G429" s="3"/>
      <c r="H429" s="3"/>
    </row>
    <row r="430" spans="7:8" x14ac:dyDescent="0.2">
      <c r="G430" s="3"/>
      <c r="H430" s="3"/>
    </row>
    <row r="431" spans="7:8" x14ac:dyDescent="0.2">
      <c r="G431" s="3"/>
      <c r="H431" s="3"/>
    </row>
    <row r="432" spans="7:8" x14ac:dyDescent="0.2">
      <c r="G432" s="3"/>
      <c r="H432" s="3"/>
    </row>
    <row r="433" spans="7:8" x14ac:dyDescent="0.2">
      <c r="G433" s="3"/>
      <c r="H433" s="3"/>
    </row>
    <row r="434" spans="7:8" x14ac:dyDescent="0.2">
      <c r="G434" s="3"/>
      <c r="H434" s="3"/>
    </row>
    <row r="435" spans="7:8" x14ac:dyDescent="0.2">
      <c r="G435" s="3"/>
      <c r="H435" s="3"/>
    </row>
    <row r="436" spans="7:8" x14ac:dyDescent="0.2">
      <c r="G436" s="3"/>
      <c r="H436" s="3"/>
    </row>
    <row r="437" spans="7:8" x14ac:dyDescent="0.2">
      <c r="G437" s="3"/>
      <c r="H437" s="3"/>
    </row>
    <row r="438" spans="7:8" x14ac:dyDescent="0.2">
      <c r="G438" s="3"/>
      <c r="H438" s="3"/>
    </row>
    <row r="439" spans="7:8" x14ac:dyDescent="0.2">
      <c r="G439" s="3"/>
      <c r="H439" s="3"/>
    </row>
    <row r="440" spans="7:8" x14ac:dyDescent="0.2">
      <c r="G440" s="3"/>
      <c r="H440" s="3"/>
    </row>
    <row r="441" spans="7:8" x14ac:dyDescent="0.2">
      <c r="G441" s="3"/>
      <c r="H441" s="3"/>
    </row>
    <row r="442" spans="7:8" x14ac:dyDescent="0.2">
      <c r="G442" s="3"/>
      <c r="H442" s="3"/>
    </row>
    <row r="443" spans="7:8" x14ac:dyDescent="0.2">
      <c r="G443" s="3"/>
      <c r="H443" s="3"/>
    </row>
    <row r="444" spans="7:8" x14ac:dyDescent="0.2">
      <c r="G444" s="3"/>
      <c r="H444" s="3"/>
    </row>
    <row r="445" spans="7:8" x14ac:dyDescent="0.2">
      <c r="G445" s="3"/>
      <c r="H445" s="3"/>
    </row>
    <row r="446" spans="7:8" x14ac:dyDescent="0.2">
      <c r="G446" s="3"/>
      <c r="H446" s="3"/>
    </row>
    <row r="447" spans="7:8" x14ac:dyDescent="0.2">
      <c r="G447" s="3"/>
      <c r="H447" s="3"/>
    </row>
    <row r="448" spans="7:8" x14ac:dyDescent="0.2">
      <c r="G448" s="3"/>
      <c r="H448" s="3"/>
    </row>
    <row r="449" spans="7:8" x14ac:dyDescent="0.2">
      <c r="G449" s="3"/>
      <c r="H449" s="3"/>
    </row>
    <row r="450" spans="7:8" x14ac:dyDescent="0.2">
      <c r="G450" s="3"/>
      <c r="H450" s="3"/>
    </row>
    <row r="451" spans="7:8" x14ac:dyDescent="0.2">
      <c r="G451" s="3"/>
      <c r="H451" s="3"/>
    </row>
    <row r="452" spans="7:8" x14ac:dyDescent="0.2">
      <c r="G452" s="3"/>
      <c r="H452" s="3"/>
    </row>
    <row r="453" spans="7:8" x14ac:dyDescent="0.2">
      <c r="G453" s="3"/>
      <c r="H453" s="3"/>
    </row>
    <row r="454" spans="7:8" x14ac:dyDescent="0.2">
      <c r="G454" s="3"/>
      <c r="H454" s="3"/>
    </row>
    <row r="455" spans="7:8" x14ac:dyDescent="0.2">
      <c r="G455" s="3"/>
      <c r="H455" s="3"/>
    </row>
    <row r="456" spans="7:8" x14ac:dyDescent="0.2">
      <c r="G456" s="3"/>
      <c r="H456" s="3"/>
    </row>
    <row r="457" spans="7:8" x14ac:dyDescent="0.2">
      <c r="G457" s="3"/>
      <c r="H457" s="3"/>
    </row>
    <row r="458" spans="7:8" x14ac:dyDescent="0.2">
      <c r="G458" s="3"/>
      <c r="H458" s="3"/>
    </row>
    <row r="459" spans="7:8" x14ac:dyDescent="0.2">
      <c r="G459" s="3"/>
      <c r="H459" s="3"/>
    </row>
    <row r="460" spans="7:8" x14ac:dyDescent="0.2">
      <c r="G460" s="3"/>
      <c r="H460" s="3"/>
    </row>
    <row r="461" spans="7:8" x14ac:dyDescent="0.2">
      <c r="G461" s="3"/>
      <c r="H461" s="3"/>
    </row>
    <row r="462" spans="7:8" x14ac:dyDescent="0.2">
      <c r="G462" s="3"/>
      <c r="H462" s="3"/>
    </row>
    <row r="463" spans="7:8" x14ac:dyDescent="0.2">
      <c r="G463" s="3"/>
      <c r="H463" s="3"/>
    </row>
    <row r="464" spans="7:8" x14ac:dyDescent="0.2">
      <c r="G464" s="3"/>
      <c r="H464" s="3"/>
    </row>
    <row r="465" spans="7:8" x14ac:dyDescent="0.2">
      <c r="G465" s="3"/>
      <c r="H465" s="3"/>
    </row>
    <row r="466" spans="7:8" x14ac:dyDescent="0.2">
      <c r="G466" s="3"/>
      <c r="H466" s="3"/>
    </row>
    <row r="467" spans="7:8" x14ac:dyDescent="0.2">
      <c r="G467" s="3"/>
      <c r="H467" s="3"/>
    </row>
    <row r="468" spans="7:8" x14ac:dyDescent="0.2">
      <c r="G468" s="3"/>
      <c r="H468" s="3"/>
    </row>
    <row r="469" spans="7:8" x14ac:dyDescent="0.2">
      <c r="G469" s="3"/>
      <c r="H469" s="3"/>
    </row>
    <row r="470" spans="7:8" x14ac:dyDescent="0.2">
      <c r="G470" s="3"/>
      <c r="H470" s="3"/>
    </row>
    <row r="471" spans="7:8" x14ac:dyDescent="0.2">
      <c r="G471" s="3"/>
      <c r="H471" s="3"/>
    </row>
    <row r="472" spans="7:8" x14ac:dyDescent="0.2">
      <c r="G472" s="3"/>
      <c r="H472" s="3"/>
    </row>
    <row r="473" spans="7:8" x14ac:dyDescent="0.2">
      <c r="G473" s="3"/>
      <c r="H473" s="3"/>
    </row>
    <row r="474" spans="7:8" x14ac:dyDescent="0.2">
      <c r="G474" s="3"/>
      <c r="H474" s="3"/>
    </row>
    <row r="475" spans="7:8" x14ac:dyDescent="0.2">
      <c r="G475" s="3"/>
      <c r="H475" s="3"/>
    </row>
    <row r="476" spans="7:8" x14ac:dyDescent="0.2">
      <c r="G476" s="3"/>
      <c r="H476" s="3"/>
    </row>
    <row r="477" spans="7:8" x14ac:dyDescent="0.2">
      <c r="G477" s="3"/>
      <c r="H477" s="3"/>
    </row>
    <row r="478" spans="7:8" x14ac:dyDescent="0.2">
      <c r="G478" s="3"/>
      <c r="H478" s="3"/>
    </row>
    <row r="479" spans="7:8" x14ac:dyDescent="0.2">
      <c r="G479" s="3"/>
      <c r="H479" s="3"/>
    </row>
    <row r="480" spans="7:8" x14ac:dyDescent="0.2">
      <c r="G480" s="3"/>
      <c r="H480" s="3"/>
    </row>
    <row r="481" spans="7:8" x14ac:dyDescent="0.2">
      <c r="G481" s="3"/>
      <c r="H481" s="3"/>
    </row>
    <row r="482" spans="7:8" x14ac:dyDescent="0.2">
      <c r="G482" s="3"/>
      <c r="H482" s="3"/>
    </row>
    <row r="483" spans="7:8" x14ac:dyDescent="0.2">
      <c r="G483" s="3"/>
      <c r="H483" s="3"/>
    </row>
    <row r="484" spans="7:8" x14ac:dyDescent="0.2">
      <c r="G484" s="3"/>
      <c r="H484" s="3"/>
    </row>
    <row r="485" spans="7:8" x14ac:dyDescent="0.2">
      <c r="G485" s="3"/>
      <c r="H485" s="3"/>
    </row>
    <row r="486" spans="7:8" x14ac:dyDescent="0.2">
      <c r="G486" s="3"/>
      <c r="H486" s="3"/>
    </row>
    <row r="487" spans="7:8" x14ac:dyDescent="0.2">
      <c r="G487" s="3"/>
      <c r="H487" s="3"/>
    </row>
    <row r="488" spans="7:8" x14ac:dyDescent="0.2">
      <c r="G488" s="3"/>
      <c r="H488" s="3"/>
    </row>
    <row r="489" spans="7:8" x14ac:dyDescent="0.2">
      <c r="G489" s="3"/>
      <c r="H489" s="3"/>
    </row>
    <row r="490" spans="7:8" x14ac:dyDescent="0.2">
      <c r="G490" s="3"/>
      <c r="H490" s="3"/>
    </row>
    <row r="491" spans="7:8" x14ac:dyDescent="0.2">
      <c r="G491" s="3"/>
      <c r="H491" s="3"/>
    </row>
    <row r="492" spans="7:8" x14ac:dyDescent="0.2">
      <c r="G492" s="3"/>
      <c r="H492" s="3"/>
    </row>
    <row r="493" spans="7:8" x14ac:dyDescent="0.2">
      <c r="G493" s="3"/>
      <c r="H493" s="3"/>
    </row>
    <row r="494" spans="7:8" x14ac:dyDescent="0.2">
      <c r="G494" s="3"/>
      <c r="H494" s="3"/>
    </row>
    <row r="495" spans="7:8" x14ac:dyDescent="0.2">
      <c r="G495" s="3"/>
      <c r="H495" s="3"/>
    </row>
    <row r="496" spans="7:8" x14ac:dyDescent="0.2">
      <c r="G496" s="3"/>
      <c r="H496" s="3"/>
    </row>
    <row r="497" spans="7:8" x14ac:dyDescent="0.2">
      <c r="G497" s="3"/>
      <c r="H497" s="3"/>
    </row>
    <row r="498" spans="7:8" x14ac:dyDescent="0.2">
      <c r="G498" s="3"/>
      <c r="H498" s="3"/>
    </row>
    <row r="499" spans="7:8" x14ac:dyDescent="0.2">
      <c r="G499" s="3"/>
      <c r="H499" s="3"/>
    </row>
    <row r="500" spans="7:8" x14ac:dyDescent="0.2">
      <c r="G500" s="3"/>
      <c r="H500" s="3"/>
    </row>
    <row r="501" spans="7:8" x14ac:dyDescent="0.2">
      <c r="G501" s="3"/>
      <c r="H501" s="3"/>
    </row>
    <row r="502" spans="7:8" x14ac:dyDescent="0.2">
      <c r="G502" s="3"/>
      <c r="H502" s="3"/>
    </row>
    <row r="503" spans="7:8" x14ac:dyDescent="0.2">
      <c r="G503" s="3"/>
      <c r="H503" s="3"/>
    </row>
    <row r="504" spans="7:8" x14ac:dyDescent="0.2">
      <c r="G504" s="3"/>
      <c r="H504" s="3"/>
    </row>
    <row r="505" spans="7:8" x14ac:dyDescent="0.2">
      <c r="G505" s="3"/>
      <c r="H505" s="3"/>
    </row>
    <row r="506" spans="7:8" x14ac:dyDescent="0.2">
      <c r="G506" s="3"/>
      <c r="H506" s="3"/>
    </row>
    <row r="507" spans="7:8" x14ac:dyDescent="0.2">
      <c r="G507" s="3"/>
      <c r="H507" s="3"/>
    </row>
    <row r="508" spans="7:8" x14ac:dyDescent="0.2">
      <c r="G508" s="3"/>
      <c r="H508" s="3"/>
    </row>
    <row r="509" spans="7:8" x14ac:dyDescent="0.2">
      <c r="G509" s="3"/>
      <c r="H509" s="3"/>
    </row>
    <row r="510" spans="7:8" x14ac:dyDescent="0.2">
      <c r="G510" s="3"/>
      <c r="H510" s="3"/>
    </row>
    <row r="511" spans="7:8" x14ac:dyDescent="0.2">
      <c r="G511" s="3"/>
      <c r="H511" s="3"/>
    </row>
    <row r="512" spans="7:8" x14ac:dyDescent="0.2">
      <c r="G512" s="3"/>
      <c r="H512" s="3"/>
    </row>
    <row r="513" spans="7:8" x14ac:dyDescent="0.2">
      <c r="G513" s="3"/>
      <c r="H513" s="3"/>
    </row>
    <row r="514" spans="7:8" x14ac:dyDescent="0.2">
      <c r="G514" s="3"/>
      <c r="H514" s="3"/>
    </row>
    <row r="515" spans="7:8" x14ac:dyDescent="0.2">
      <c r="G515" s="3"/>
      <c r="H515" s="3"/>
    </row>
    <row r="516" spans="7:8" x14ac:dyDescent="0.2">
      <c r="G516" s="3"/>
      <c r="H516" s="3"/>
    </row>
    <row r="517" spans="7:8" x14ac:dyDescent="0.2">
      <c r="G517" s="3"/>
      <c r="H517" s="3"/>
    </row>
    <row r="518" spans="7:8" x14ac:dyDescent="0.2">
      <c r="G518" s="3"/>
      <c r="H518" s="3"/>
    </row>
    <row r="519" spans="7:8" x14ac:dyDescent="0.2">
      <c r="G519" s="3"/>
      <c r="H519" s="3"/>
    </row>
    <row r="520" spans="7:8" x14ac:dyDescent="0.2">
      <c r="G520" s="3"/>
      <c r="H520" s="3"/>
    </row>
    <row r="521" spans="7:8" x14ac:dyDescent="0.2">
      <c r="G521" s="3"/>
      <c r="H521" s="3"/>
    </row>
    <row r="522" spans="7:8" x14ac:dyDescent="0.2">
      <c r="G522" s="3"/>
      <c r="H522" s="3"/>
    </row>
    <row r="523" spans="7:8" x14ac:dyDescent="0.2">
      <c r="G523" s="3"/>
      <c r="H523" s="3"/>
    </row>
    <row r="524" spans="7:8" x14ac:dyDescent="0.2">
      <c r="G524" s="3"/>
      <c r="H524" s="3"/>
    </row>
    <row r="525" spans="7:8" x14ac:dyDescent="0.2">
      <c r="G525" s="3"/>
      <c r="H525" s="3"/>
    </row>
    <row r="526" spans="7:8" x14ac:dyDescent="0.2">
      <c r="G526" s="3"/>
      <c r="H526" s="3"/>
    </row>
    <row r="527" spans="7:8" x14ac:dyDescent="0.2">
      <c r="G527" s="3"/>
      <c r="H527" s="3"/>
    </row>
    <row r="528" spans="7:8" x14ac:dyDescent="0.2">
      <c r="G528" s="3"/>
      <c r="H528" s="3"/>
    </row>
    <row r="529" spans="7:8" x14ac:dyDescent="0.2">
      <c r="G529" s="3"/>
      <c r="H529" s="3"/>
    </row>
    <row r="530" spans="7:8" x14ac:dyDescent="0.2">
      <c r="G530" s="3"/>
      <c r="H530" s="3"/>
    </row>
    <row r="531" spans="7:8" x14ac:dyDescent="0.2">
      <c r="G531" s="3"/>
      <c r="H531" s="3"/>
    </row>
    <row r="532" spans="7:8" x14ac:dyDescent="0.2">
      <c r="G532" s="3"/>
      <c r="H532" s="3"/>
    </row>
    <row r="533" spans="7:8" x14ac:dyDescent="0.2">
      <c r="G533" s="3"/>
      <c r="H533" s="3"/>
    </row>
    <row r="534" spans="7:8" x14ac:dyDescent="0.2">
      <c r="G534" s="3"/>
      <c r="H534" s="3"/>
    </row>
    <row r="535" spans="7:8" x14ac:dyDescent="0.2">
      <c r="G535" s="3"/>
      <c r="H535" s="3"/>
    </row>
    <row r="536" spans="7:8" x14ac:dyDescent="0.2">
      <c r="G536" s="3"/>
      <c r="H536" s="3"/>
    </row>
    <row r="537" spans="7:8" x14ac:dyDescent="0.2">
      <c r="G537" s="3"/>
      <c r="H537" s="3"/>
    </row>
    <row r="538" spans="7:8" x14ac:dyDescent="0.2">
      <c r="G538" s="3"/>
      <c r="H538" s="3"/>
    </row>
    <row r="539" spans="7:8" x14ac:dyDescent="0.2">
      <c r="G539" s="3"/>
      <c r="H539" s="3"/>
    </row>
    <row r="540" spans="7:8" x14ac:dyDescent="0.2">
      <c r="G540" s="3"/>
      <c r="H540" s="3"/>
    </row>
    <row r="541" spans="7:8" x14ac:dyDescent="0.2">
      <c r="G541" s="3"/>
      <c r="H541" s="3"/>
    </row>
    <row r="542" spans="7:8" x14ac:dyDescent="0.2">
      <c r="G542" s="3"/>
      <c r="H542" s="3"/>
    </row>
    <row r="543" spans="7:8" x14ac:dyDescent="0.2">
      <c r="G543" s="3"/>
      <c r="H543" s="3"/>
    </row>
    <row r="544" spans="7:8" x14ac:dyDescent="0.2">
      <c r="G544" s="3"/>
      <c r="H544" s="3"/>
    </row>
    <row r="545" spans="7:8" x14ac:dyDescent="0.2">
      <c r="G545" s="3"/>
      <c r="H545" s="3"/>
    </row>
    <row r="546" spans="7:8" x14ac:dyDescent="0.2">
      <c r="G546" s="3"/>
      <c r="H546" s="3"/>
    </row>
    <row r="547" spans="7:8" x14ac:dyDescent="0.2">
      <c r="G547" s="3"/>
      <c r="H547" s="3"/>
    </row>
    <row r="548" spans="7:8" x14ac:dyDescent="0.2">
      <c r="G548" s="3"/>
      <c r="H548" s="3"/>
    </row>
    <row r="549" spans="7:8" x14ac:dyDescent="0.2">
      <c r="G549" s="3"/>
      <c r="H549" s="3"/>
    </row>
    <row r="550" spans="7:8" x14ac:dyDescent="0.2">
      <c r="G550" s="3"/>
      <c r="H550" s="3"/>
    </row>
    <row r="551" spans="7:8" x14ac:dyDescent="0.2">
      <c r="G551" s="3"/>
      <c r="H551" s="3"/>
    </row>
    <row r="552" spans="7:8" x14ac:dyDescent="0.2">
      <c r="G552" s="3"/>
      <c r="H552" s="3"/>
    </row>
    <row r="553" spans="7:8" x14ac:dyDescent="0.2">
      <c r="G553" s="3"/>
      <c r="H553" s="3"/>
    </row>
    <row r="554" spans="7:8" x14ac:dyDescent="0.2">
      <c r="G554" s="3"/>
      <c r="H554" s="3"/>
    </row>
    <row r="555" spans="7:8" x14ac:dyDescent="0.2">
      <c r="G555" s="3"/>
      <c r="H555" s="3"/>
    </row>
    <row r="556" spans="7:8" x14ac:dyDescent="0.2">
      <c r="G556" s="3"/>
      <c r="H556" s="3"/>
    </row>
    <row r="557" spans="7:8" x14ac:dyDescent="0.2">
      <c r="G557" s="3"/>
      <c r="H557" s="3"/>
    </row>
    <row r="558" spans="7:8" x14ac:dyDescent="0.2">
      <c r="G558" s="3"/>
      <c r="H558" s="3"/>
    </row>
    <row r="559" spans="7:8" x14ac:dyDescent="0.2">
      <c r="G559" s="3"/>
      <c r="H559" s="3"/>
    </row>
    <row r="560" spans="7:8" x14ac:dyDescent="0.2">
      <c r="G560" s="3"/>
      <c r="H560" s="3"/>
    </row>
    <row r="561" spans="7:8" x14ac:dyDescent="0.2">
      <c r="G561" s="3"/>
      <c r="H561" s="3"/>
    </row>
    <row r="562" spans="7:8" x14ac:dyDescent="0.2">
      <c r="G562" s="3"/>
      <c r="H562" s="3"/>
    </row>
    <row r="563" spans="7:8" x14ac:dyDescent="0.2">
      <c r="G563" s="3"/>
      <c r="H563" s="3"/>
    </row>
    <row r="564" spans="7:8" x14ac:dyDescent="0.2">
      <c r="G564" s="3"/>
      <c r="H564" s="3"/>
    </row>
    <row r="565" spans="7:8" x14ac:dyDescent="0.2">
      <c r="G565" s="3"/>
      <c r="H565" s="3"/>
    </row>
    <row r="566" spans="7:8" x14ac:dyDescent="0.2">
      <c r="G566" s="3"/>
      <c r="H566" s="3"/>
    </row>
    <row r="567" spans="7:8" x14ac:dyDescent="0.2">
      <c r="G567" s="3"/>
      <c r="H567" s="3"/>
    </row>
    <row r="568" spans="7:8" x14ac:dyDescent="0.2">
      <c r="G568" s="3"/>
      <c r="H568" s="3"/>
    </row>
    <row r="569" spans="7:8" x14ac:dyDescent="0.2">
      <c r="G569" s="3"/>
      <c r="H569" s="3"/>
    </row>
    <row r="570" spans="7:8" x14ac:dyDescent="0.2">
      <c r="G570" s="3"/>
      <c r="H570" s="3"/>
    </row>
    <row r="571" spans="7:8" x14ac:dyDescent="0.2">
      <c r="G571" s="3"/>
      <c r="H571" s="3"/>
    </row>
    <row r="572" spans="7:8" x14ac:dyDescent="0.2">
      <c r="G572" s="3"/>
      <c r="H572" s="3"/>
    </row>
    <row r="573" spans="7:8" x14ac:dyDescent="0.2">
      <c r="G573" s="3"/>
      <c r="H573" s="3"/>
    </row>
    <row r="574" spans="7:8" x14ac:dyDescent="0.2">
      <c r="G574" s="3"/>
      <c r="H574" s="3"/>
    </row>
    <row r="575" spans="7:8" x14ac:dyDescent="0.2">
      <c r="G575" s="3"/>
      <c r="H575" s="3"/>
    </row>
    <row r="576" spans="7:8" x14ac:dyDescent="0.2">
      <c r="G576" s="3"/>
      <c r="H576" s="3"/>
    </row>
    <row r="577" spans="7:8" x14ac:dyDescent="0.2">
      <c r="G577" s="3"/>
      <c r="H577" s="3"/>
    </row>
    <row r="578" spans="7:8" x14ac:dyDescent="0.2">
      <c r="G578" s="3"/>
      <c r="H578" s="3"/>
    </row>
    <row r="579" spans="7:8" x14ac:dyDescent="0.2">
      <c r="G579" s="3"/>
      <c r="H579" s="3"/>
    </row>
    <row r="580" spans="7:8" x14ac:dyDescent="0.2">
      <c r="G580" s="3"/>
      <c r="H580" s="3"/>
    </row>
    <row r="581" spans="7:8" x14ac:dyDescent="0.2">
      <c r="G581" s="3"/>
      <c r="H581" s="3"/>
    </row>
    <row r="582" spans="7:8" x14ac:dyDescent="0.2">
      <c r="G582" s="3"/>
      <c r="H582" s="3"/>
    </row>
    <row r="583" spans="7:8" x14ac:dyDescent="0.2">
      <c r="G583" s="3"/>
      <c r="H583" s="3"/>
    </row>
    <row r="584" spans="7:8" x14ac:dyDescent="0.2">
      <c r="G584" s="3"/>
      <c r="H584" s="3"/>
    </row>
    <row r="585" spans="7:8" x14ac:dyDescent="0.2">
      <c r="G585" s="3"/>
      <c r="H585" s="3"/>
    </row>
    <row r="586" spans="7:8" x14ac:dyDescent="0.2">
      <c r="G586" s="3"/>
      <c r="H586" s="3"/>
    </row>
    <row r="587" spans="7:8" x14ac:dyDescent="0.2">
      <c r="G587" s="3"/>
      <c r="H587" s="3"/>
    </row>
    <row r="588" spans="7:8" x14ac:dyDescent="0.2">
      <c r="G588" s="3"/>
      <c r="H588" s="3"/>
    </row>
    <row r="589" spans="7:8" x14ac:dyDescent="0.2">
      <c r="G589" s="3"/>
      <c r="H589" s="3"/>
    </row>
    <row r="590" spans="7:8" x14ac:dyDescent="0.2">
      <c r="G590" s="3"/>
      <c r="H590" s="3"/>
    </row>
    <row r="591" spans="7:8" x14ac:dyDescent="0.2">
      <c r="G591" s="3"/>
      <c r="H591" s="3"/>
    </row>
    <row r="592" spans="7:8" x14ac:dyDescent="0.2">
      <c r="G592" s="3"/>
      <c r="H592" s="3"/>
    </row>
    <row r="593" spans="7:8" x14ac:dyDescent="0.2">
      <c r="G593" s="3"/>
      <c r="H593" s="3"/>
    </row>
    <row r="594" spans="7:8" x14ac:dyDescent="0.2">
      <c r="G594" s="3"/>
      <c r="H594" s="3"/>
    </row>
    <row r="595" spans="7:8" x14ac:dyDescent="0.2">
      <c r="G595" s="3"/>
      <c r="H595" s="3"/>
    </row>
    <row r="596" spans="7:8" x14ac:dyDescent="0.2">
      <c r="G596" s="3"/>
      <c r="H596" s="3"/>
    </row>
    <row r="597" spans="7:8" x14ac:dyDescent="0.2">
      <c r="G597" s="3"/>
      <c r="H597" s="3"/>
    </row>
    <row r="598" spans="7:8" x14ac:dyDescent="0.2">
      <c r="G598" s="3"/>
      <c r="H598" s="3"/>
    </row>
    <row r="599" spans="7:8" x14ac:dyDescent="0.2">
      <c r="G599" s="3"/>
      <c r="H599" s="3"/>
    </row>
    <row r="600" spans="7:8" x14ac:dyDescent="0.2">
      <c r="G600" s="3"/>
      <c r="H600" s="3"/>
    </row>
    <row r="601" spans="7:8" x14ac:dyDescent="0.2">
      <c r="G601" s="3"/>
      <c r="H601" s="3"/>
    </row>
    <row r="602" spans="7:8" x14ac:dyDescent="0.2">
      <c r="G602" s="3"/>
      <c r="H602" s="3"/>
    </row>
    <row r="603" spans="7:8" x14ac:dyDescent="0.2">
      <c r="G603" s="3"/>
      <c r="H603" s="3"/>
    </row>
    <row r="604" spans="7:8" x14ac:dyDescent="0.2">
      <c r="G604" s="3"/>
      <c r="H604" s="3"/>
    </row>
    <row r="605" spans="7:8" x14ac:dyDescent="0.2">
      <c r="G605" s="3"/>
      <c r="H605" s="3"/>
    </row>
    <row r="606" spans="7:8" x14ac:dyDescent="0.2">
      <c r="G606" s="3"/>
      <c r="H606" s="3"/>
    </row>
    <row r="607" spans="7:8" x14ac:dyDescent="0.2">
      <c r="G607" s="3"/>
      <c r="H607" s="3"/>
    </row>
    <row r="608" spans="7:8" x14ac:dyDescent="0.2">
      <c r="G608" s="3"/>
      <c r="H608" s="3"/>
    </row>
    <row r="609" spans="7:8" x14ac:dyDescent="0.2">
      <c r="G609" s="3"/>
      <c r="H609" s="3"/>
    </row>
    <row r="610" spans="7:8" x14ac:dyDescent="0.2">
      <c r="G610" s="3"/>
      <c r="H610" s="3"/>
    </row>
    <row r="611" spans="7:8" x14ac:dyDescent="0.2">
      <c r="G611" s="3"/>
      <c r="H611" s="3"/>
    </row>
    <row r="612" spans="7:8" x14ac:dyDescent="0.2">
      <c r="G612" s="3"/>
      <c r="H612" s="3"/>
    </row>
    <row r="613" spans="7:8" x14ac:dyDescent="0.2">
      <c r="G613" s="3"/>
      <c r="H613" s="3"/>
    </row>
    <row r="614" spans="7:8" x14ac:dyDescent="0.2">
      <c r="G614" s="3"/>
      <c r="H614" s="3"/>
    </row>
    <row r="615" spans="7:8" x14ac:dyDescent="0.2">
      <c r="G615" s="3"/>
      <c r="H615" s="3"/>
    </row>
    <row r="616" spans="7:8" x14ac:dyDescent="0.2">
      <c r="G616" s="3"/>
      <c r="H616" s="3"/>
    </row>
    <row r="617" spans="7:8" x14ac:dyDescent="0.2">
      <c r="G617" s="3"/>
      <c r="H617" s="3"/>
    </row>
    <row r="618" spans="7:8" x14ac:dyDescent="0.2">
      <c r="G618" s="3"/>
      <c r="H618" s="3"/>
    </row>
    <row r="619" spans="7:8" x14ac:dyDescent="0.2">
      <c r="G619" s="3"/>
      <c r="H619" s="3"/>
    </row>
    <row r="620" spans="7:8" x14ac:dyDescent="0.2">
      <c r="G620" s="3"/>
      <c r="H620" s="3"/>
    </row>
    <row r="621" spans="7:8" x14ac:dyDescent="0.2">
      <c r="G621" s="3"/>
      <c r="H621" s="3"/>
    </row>
    <row r="622" spans="7:8" x14ac:dyDescent="0.2">
      <c r="G622" s="3"/>
      <c r="H622" s="3"/>
    </row>
    <row r="623" spans="7:8" x14ac:dyDescent="0.2">
      <c r="G623" s="3"/>
      <c r="H623" s="3"/>
    </row>
    <row r="624" spans="7:8" x14ac:dyDescent="0.2">
      <c r="G624" s="3"/>
      <c r="H624" s="3"/>
    </row>
    <row r="625" spans="7:8" x14ac:dyDescent="0.2">
      <c r="G625" s="3"/>
      <c r="H625" s="3"/>
    </row>
    <row r="626" spans="7:8" x14ac:dyDescent="0.2">
      <c r="G626" s="3"/>
      <c r="H626" s="3"/>
    </row>
    <row r="627" spans="7:8" x14ac:dyDescent="0.2">
      <c r="G627" s="3"/>
      <c r="H627" s="3"/>
    </row>
    <row r="628" spans="7:8" x14ac:dyDescent="0.2">
      <c r="G628" s="3"/>
      <c r="H628" s="3"/>
    </row>
    <row r="629" spans="7:8" x14ac:dyDescent="0.2">
      <c r="G629" s="3"/>
      <c r="H629" s="3"/>
    </row>
    <row r="630" spans="7:8" x14ac:dyDescent="0.2">
      <c r="G630" s="3"/>
      <c r="H630" s="3"/>
    </row>
    <row r="631" spans="7:8" x14ac:dyDescent="0.2">
      <c r="G631" s="3"/>
      <c r="H631" s="3"/>
    </row>
    <row r="632" spans="7:8" x14ac:dyDescent="0.2">
      <c r="G632" s="3"/>
      <c r="H632" s="3"/>
    </row>
    <row r="633" spans="7:8" x14ac:dyDescent="0.2">
      <c r="G633" s="3"/>
      <c r="H633" s="3"/>
    </row>
    <row r="634" spans="7:8" x14ac:dyDescent="0.2">
      <c r="G634" s="3"/>
      <c r="H634" s="3"/>
    </row>
    <row r="635" spans="7:8" x14ac:dyDescent="0.2">
      <c r="G635" s="3"/>
      <c r="H635" s="3"/>
    </row>
    <row r="636" spans="7:8" x14ac:dyDescent="0.2">
      <c r="G636" s="3"/>
      <c r="H636" s="3"/>
    </row>
    <row r="637" spans="7:8" x14ac:dyDescent="0.2">
      <c r="G637" s="3"/>
      <c r="H637" s="3"/>
    </row>
    <row r="638" spans="7:8" x14ac:dyDescent="0.2">
      <c r="G638" s="3"/>
      <c r="H638" s="3"/>
    </row>
    <row r="639" spans="7:8" x14ac:dyDescent="0.2">
      <c r="G639" s="3"/>
      <c r="H639" s="3"/>
    </row>
    <row r="640" spans="7:8" x14ac:dyDescent="0.2">
      <c r="G640" s="3"/>
      <c r="H640" s="3"/>
    </row>
    <row r="641" spans="7:8" x14ac:dyDescent="0.2">
      <c r="G641" s="3"/>
      <c r="H641" s="3"/>
    </row>
    <row r="642" spans="7:8" x14ac:dyDescent="0.2">
      <c r="G642" s="3"/>
      <c r="H642" s="3"/>
    </row>
    <row r="643" spans="7:8" x14ac:dyDescent="0.2">
      <c r="G643" s="3"/>
      <c r="H643" s="3"/>
    </row>
    <row r="644" spans="7:8" x14ac:dyDescent="0.2">
      <c r="G644" s="3"/>
      <c r="H644" s="3"/>
    </row>
    <row r="645" spans="7:8" x14ac:dyDescent="0.2">
      <c r="G645" s="3"/>
      <c r="H645" s="3"/>
    </row>
    <row r="646" spans="7:8" x14ac:dyDescent="0.2">
      <c r="G646" s="3"/>
      <c r="H646" s="3"/>
    </row>
    <row r="647" spans="7:8" x14ac:dyDescent="0.2">
      <c r="G647" s="3"/>
      <c r="H647" s="3"/>
    </row>
    <row r="648" spans="7:8" x14ac:dyDescent="0.2">
      <c r="G648" s="3"/>
      <c r="H648" s="3"/>
    </row>
    <row r="649" spans="7:8" x14ac:dyDescent="0.2">
      <c r="G649" s="3"/>
      <c r="H649" s="3"/>
    </row>
    <row r="650" spans="7:8" x14ac:dyDescent="0.2">
      <c r="G650" s="3"/>
      <c r="H650" s="3"/>
    </row>
    <row r="651" spans="7:8" x14ac:dyDescent="0.2">
      <c r="G651" s="3"/>
      <c r="H651" s="3"/>
    </row>
    <row r="652" spans="7:8" x14ac:dyDescent="0.2">
      <c r="G652" s="3"/>
      <c r="H652" s="3"/>
    </row>
    <row r="653" spans="7:8" x14ac:dyDescent="0.2">
      <c r="G653" s="3"/>
      <c r="H653" s="3"/>
    </row>
    <row r="654" spans="7:8" x14ac:dyDescent="0.2">
      <c r="G654" s="3"/>
      <c r="H654" s="3"/>
    </row>
    <row r="655" spans="7:8" x14ac:dyDescent="0.2">
      <c r="G655" s="3"/>
      <c r="H655" s="3"/>
    </row>
    <row r="656" spans="7:8" x14ac:dyDescent="0.2">
      <c r="G656" s="3"/>
      <c r="H656" s="3"/>
    </row>
    <row r="657" spans="7:8" x14ac:dyDescent="0.2">
      <c r="G657" s="3"/>
      <c r="H657" s="3"/>
    </row>
    <row r="658" spans="7:8" x14ac:dyDescent="0.2">
      <c r="G658" s="3"/>
      <c r="H658" s="3"/>
    </row>
    <row r="659" spans="7:8" x14ac:dyDescent="0.2">
      <c r="G659" s="3"/>
      <c r="H659" s="3"/>
    </row>
    <row r="660" spans="7:8" x14ac:dyDescent="0.2">
      <c r="G660" s="3"/>
      <c r="H660" s="3"/>
    </row>
    <row r="661" spans="7:8" x14ac:dyDescent="0.2">
      <c r="G661" s="3"/>
      <c r="H661" s="3"/>
    </row>
    <row r="662" spans="7:8" x14ac:dyDescent="0.2">
      <c r="G662" s="3"/>
      <c r="H662" s="3"/>
    </row>
    <row r="663" spans="7:8" x14ac:dyDescent="0.2">
      <c r="G663" s="3"/>
      <c r="H663" s="3"/>
    </row>
    <row r="664" spans="7:8" x14ac:dyDescent="0.2">
      <c r="G664" s="3"/>
      <c r="H664" s="3"/>
    </row>
    <row r="665" spans="7:8" x14ac:dyDescent="0.2">
      <c r="G665" s="3"/>
      <c r="H665" s="3"/>
    </row>
    <row r="666" spans="7:8" x14ac:dyDescent="0.2">
      <c r="G666" s="3"/>
      <c r="H666" s="3"/>
    </row>
    <row r="667" spans="7:8" x14ac:dyDescent="0.2">
      <c r="G667" s="3"/>
      <c r="H667" s="3"/>
    </row>
    <row r="668" spans="7:8" x14ac:dyDescent="0.2">
      <c r="G668" s="3"/>
      <c r="H668" s="3"/>
    </row>
    <row r="669" spans="7:8" x14ac:dyDescent="0.2">
      <c r="G669" s="3"/>
      <c r="H669" s="3"/>
    </row>
    <row r="670" spans="7:8" x14ac:dyDescent="0.2">
      <c r="G670" s="3"/>
      <c r="H670" s="3"/>
    </row>
    <row r="671" spans="7:8" x14ac:dyDescent="0.2">
      <c r="G671" s="3"/>
      <c r="H671" s="3"/>
    </row>
    <row r="672" spans="7:8" x14ac:dyDescent="0.2">
      <c r="G672" s="3"/>
      <c r="H672" s="3"/>
    </row>
    <row r="673" spans="7:8" x14ac:dyDescent="0.2">
      <c r="G673" s="3"/>
      <c r="H673" s="3"/>
    </row>
    <row r="674" spans="7:8" x14ac:dyDescent="0.2">
      <c r="G674" s="3"/>
      <c r="H674" s="3"/>
    </row>
    <row r="675" spans="7:8" x14ac:dyDescent="0.2">
      <c r="G675" s="3"/>
      <c r="H675" s="3"/>
    </row>
    <row r="676" spans="7:8" x14ac:dyDescent="0.2">
      <c r="G676" s="3"/>
      <c r="H676" s="3"/>
    </row>
    <row r="677" spans="7:8" x14ac:dyDescent="0.2">
      <c r="G677" s="3"/>
      <c r="H677" s="3"/>
    </row>
    <row r="678" spans="7:8" x14ac:dyDescent="0.2">
      <c r="G678" s="3"/>
      <c r="H678" s="3"/>
    </row>
    <row r="679" spans="7:8" x14ac:dyDescent="0.2">
      <c r="G679" s="3"/>
      <c r="H679" s="3"/>
    </row>
    <row r="680" spans="7:8" x14ac:dyDescent="0.2">
      <c r="G680" s="3"/>
      <c r="H680" s="3"/>
    </row>
    <row r="681" spans="7:8" x14ac:dyDescent="0.2">
      <c r="G681" s="3"/>
      <c r="H681" s="3"/>
    </row>
    <row r="682" spans="7:8" x14ac:dyDescent="0.2">
      <c r="G682" s="3"/>
      <c r="H682" s="3"/>
    </row>
    <row r="683" spans="7:8" x14ac:dyDescent="0.2">
      <c r="G683" s="3"/>
      <c r="H683" s="3"/>
    </row>
    <row r="684" spans="7:8" x14ac:dyDescent="0.2">
      <c r="G684" s="3"/>
      <c r="H684" s="3"/>
    </row>
    <row r="685" spans="7:8" x14ac:dyDescent="0.2">
      <c r="G685" s="3"/>
      <c r="H685" s="3"/>
    </row>
    <row r="686" spans="7:8" x14ac:dyDescent="0.2">
      <c r="G686" s="3"/>
      <c r="H686" s="3"/>
    </row>
    <row r="687" spans="7:8" x14ac:dyDescent="0.2">
      <c r="G687" s="3"/>
      <c r="H687" s="3"/>
    </row>
    <row r="688" spans="7:8" x14ac:dyDescent="0.2">
      <c r="G688" s="3"/>
      <c r="H688" s="3"/>
    </row>
    <row r="689" spans="7:8" x14ac:dyDescent="0.2">
      <c r="G689" s="3"/>
      <c r="H689" s="3"/>
    </row>
    <row r="690" spans="7:8" x14ac:dyDescent="0.2">
      <c r="G690" s="3"/>
      <c r="H690" s="3"/>
    </row>
    <row r="691" spans="7:8" x14ac:dyDescent="0.2">
      <c r="G691" s="3"/>
      <c r="H691" s="3"/>
    </row>
    <row r="692" spans="7:8" x14ac:dyDescent="0.2">
      <c r="G692" s="3"/>
      <c r="H692" s="3"/>
    </row>
    <row r="693" spans="7:8" x14ac:dyDescent="0.2">
      <c r="G693" s="3"/>
      <c r="H693" s="3"/>
    </row>
    <row r="694" spans="7:8" x14ac:dyDescent="0.2">
      <c r="G694" s="3"/>
      <c r="H694" s="3"/>
    </row>
    <row r="695" spans="7:8" x14ac:dyDescent="0.2">
      <c r="H695" s="3"/>
    </row>
    <row r="696" spans="7:8" x14ac:dyDescent="0.2">
      <c r="H696" s="3"/>
    </row>
    <row r="697" spans="7:8" x14ac:dyDescent="0.2">
      <c r="H697" s="3"/>
    </row>
    <row r="698" spans="7:8" x14ac:dyDescent="0.2">
      <c r="H698" s="3"/>
    </row>
    <row r="699" spans="7:8" x14ac:dyDescent="0.2">
      <c r="H699" s="3"/>
    </row>
    <row r="700" spans="7:8" x14ac:dyDescent="0.2">
      <c r="H700" s="3"/>
    </row>
    <row r="701" spans="7:8" x14ac:dyDescent="0.2">
      <c r="H701" s="3"/>
    </row>
    <row r="702" spans="7:8" x14ac:dyDescent="0.2">
      <c r="H702" s="3"/>
    </row>
    <row r="703" spans="7:8" x14ac:dyDescent="0.2">
      <c r="H703" s="3"/>
    </row>
    <row r="704" spans="7:8" x14ac:dyDescent="0.2">
      <c r="H704" s="3"/>
    </row>
    <row r="705" spans="8:8" x14ac:dyDescent="0.2">
      <c r="H705" s="3"/>
    </row>
    <row r="706" spans="8:8" x14ac:dyDescent="0.2">
      <c r="H706" s="3"/>
    </row>
    <row r="707" spans="8:8" x14ac:dyDescent="0.2">
      <c r="H707" s="3"/>
    </row>
    <row r="708" spans="8:8" x14ac:dyDescent="0.2">
      <c r="H708" s="3"/>
    </row>
    <row r="709" spans="8:8" x14ac:dyDescent="0.2">
      <c r="H709" s="3"/>
    </row>
    <row r="710" spans="8:8" x14ac:dyDescent="0.2">
      <c r="H710" s="3"/>
    </row>
    <row r="711" spans="8:8" x14ac:dyDescent="0.2">
      <c r="H711" s="3"/>
    </row>
    <row r="712" spans="8:8" x14ac:dyDescent="0.2">
      <c r="H712" s="3"/>
    </row>
    <row r="713" spans="8:8" x14ac:dyDescent="0.2">
      <c r="H713" s="3"/>
    </row>
    <row r="714" spans="8:8" x14ac:dyDescent="0.2">
      <c r="H714" s="3"/>
    </row>
    <row r="715" spans="8:8" x14ac:dyDescent="0.2">
      <c r="H715" s="3"/>
    </row>
    <row r="716" spans="8:8" x14ac:dyDescent="0.2">
      <c r="H716" s="3"/>
    </row>
    <row r="717" spans="8:8" x14ac:dyDescent="0.2">
      <c r="H717" s="3"/>
    </row>
    <row r="718" spans="8:8" x14ac:dyDescent="0.2">
      <c r="H718" s="3"/>
    </row>
  </sheetData>
  <mergeCells count="3">
    <mergeCell ref="A1:E1"/>
    <mergeCell ref="A2:E2"/>
    <mergeCell ref="A3:E3"/>
  </mergeCells>
  <printOptions horizontalCentered="1"/>
  <pageMargins left="1" right="0.75" top="1" bottom="1" header="0.5" footer="0.5"/>
  <pageSetup scale="72" fitToHeight="0" orientation="portrait" horizontalDpi="1200" verticalDpi="1200" r:id="rId1"/>
  <headerFooter alignWithMargins="0">
    <oddHeader>&amp;R
Docket Mo. 56165
SCHEDULE V-K-5
Page &amp;P of &amp;N</oddHeader>
    <oddFooter>&amp;LSponsored By:  Brian J. Frantz and Thomas W. Reynolds&amp;CBJF-5</oddFooter>
  </headerFooter>
  <rowBreaks count="1" manualBreakCount="1">
    <brk id="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718"/>
  <sheetViews>
    <sheetView zoomScale="85" zoomScaleNormal="85" workbookViewId="0">
      <selection activeCell="A3" sqref="A3:XFD3"/>
    </sheetView>
  </sheetViews>
  <sheetFormatPr defaultColWidth="9.140625" defaultRowHeight="12.75" x14ac:dyDescent="0.2"/>
  <cols>
    <col min="1" max="2" width="9.85546875" style="13" customWidth="1"/>
    <col min="3" max="3" width="17.7109375" style="13" customWidth="1"/>
    <col min="4" max="4" width="48.28515625" style="13" customWidth="1"/>
    <col min="5" max="5" width="29.7109375" style="46" customWidth="1"/>
    <col min="6" max="6" width="13.140625" style="13" customWidth="1"/>
    <col min="7" max="7" width="11" style="5" customWidth="1"/>
    <col min="8" max="8" width="11.28515625" style="1" bestFit="1" customWidth="1"/>
    <col min="9" max="9" width="38.7109375" style="6" customWidth="1"/>
    <col min="10" max="10" width="10.28515625" style="6" bestFit="1" customWidth="1"/>
    <col min="11" max="11" width="2.42578125" style="6" bestFit="1" customWidth="1"/>
    <col min="12" max="16384" width="9.140625" style="6"/>
  </cols>
  <sheetData>
    <row r="1" spans="1:6" x14ac:dyDescent="0.2">
      <c r="A1" s="55" t="s">
        <v>468</v>
      </c>
      <c r="B1" s="55"/>
      <c r="C1" s="55"/>
      <c r="D1" s="55"/>
      <c r="E1" s="55"/>
      <c r="F1" s="11"/>
    </row>
    <row r="2" spans="1:6" x14ac:dyDescent="0.2">
      <c r="A2" s="55" t="s">
        <v>48</v>
      </c>
      <c r="B2" s="55"/>
      <c r="C2" s="55"/>
      <c r="D2" s="55"/>
      <c r="E2" s="55"/>
      <c r="F2" s="11"/>
    </row>
    <row r="3" spans="1:6" x14ac:dyDescent="0.2">
      <c r="A3" s="55" t="s">
        <v>469</v>
      </c>
      <c r="B3" s="55"/>
      <c r="C3" s="55"/>
      <c r="D3" s="55"/>
      <c r="E3" s="55"/>
      <c r="F3" s="11"/>
    </row>
    <row r="4" spans="1:6" x14ac:dyDescent="0.2">
      <c r="A4" s="12"/>
      <c r="B4" s="12"/>
      <c r="D4" s="12"/>
    </row>
    <row r="5" spans="1:6" x14ac:dyDescent="0.2">
      <c r="A5" s="12"/>
      <c r="B5" s="12" t="s">
        <v>50</v>
      </c>
      <c r="C5" s="13" t="s">
        <v>0</v>
      </c>
      <c r="D5" s="13" t="s">
        <v>0</v>
      </c>
    </row>
    <row r="6" spans="1:6" x14ac:dyDescent="0.2">
      <c r="C6" s="13" t="s">
        <v>51</v>
      </c>
      <c r="D6" s="13" t="s">
        <v>51</v>
      </c>
    </row>
    <row r="7" spans="1:6" x14ac:dyDescent="0.2">
      <c r="C7" s="13" t="s">
        <v>1</v>
      </c>
      <c r="D7" s="13" t="s">
        <v>1</v>
      </c>
    </row>
    <row r="9" spans="1:6" x14ac:dyDescent="0.2">
      <c r="A9" s="12"/>
      <c r="B9" s="12" t="s">
        <v>2</v>
      </c>
      <c r="C9" s="13" t="s">
        <v>3</v>
      </c>
      <c r="D9" s="13" t="s">
        <v>3</v>
      </c>
    </row>
    <row r="10" spans="1:6" x14ac:dyDescent="0.2">
      <c r="A10" s="12"/>
      <c r="B10" s="12"/>
      <c r="C10" s="13" t="s">
        <v>4</v>
      </c>
      <c r="D10" s="13" t="s">
        <v>4</v>
      </c>
    </row>
    <row r="11" spans="1:6" x14ac:dyDescent="0.2">
      <c r="C11" s="13" t="s">
        <v>5</v>
      </c>
      <c r="D11" s="13" t="s">
        <v>5</v>
      </c>
    </row>
    <row r="12" spans="1:6" x14ac:dyDescent="0.2">
      <c r="C12" s="13" t="s">
        <v>6</v>
      </c>
      <c r="D12" s="13" t="s">
        <v>6</v>
      </c>
    </row>
    <row r="15" spans="1:6" ht="25.5" x14ac:dyDescent="0.2">
      <c r="A15" s="14" t="s">
        <v>13</v>
      </c>
      <c r="B15" s="14" t="s">
        <v>12</v>
      </c>
      <c r="C15" s="14" t="s">
        <v>8</v>
      </c>
      <c r="D15" s="14" t="s">
        <v>52</v>
      </c>
      <c r="E15" s="47" t="s">
        <v>7</v>
      </c>
      <c r="F15" s="14" t="s">
        <v>9</v>
      </c>
    </row>
    <row r="16" spans="1:6" x14ac:dyDescent="0.2">
      <c r="A16" s="15">
        <v>1</v>
      </c>
      <c r="B16" s="15" t="s">
        <v>53</v>
      </c>
      <c r="C16" s="48" t="s">
        <v>16</v>
      </c>
      <c r="D16" s="48" t="s">
        <v>17</v>
      </c>
      <c r="E16" s="16">
        <v>27889293.52</v>
      </c>
      <c r="F16" s="17" t="s">
        <v>14</v>
      </c>
    </row>
    <row r="17" spans="1:8" s="7" customFormat="1" x14ac:dyDescent="0.2">
      <c r="A17" s="15">
        <v>2</v>
      </c>
      <c r="B17" s="15" t="s">
        <v>53</v>
      </c>
      <c r="C17" s="48" t="s">
        <v>18</v>
      </c>
      <c r="D17" s="48" t="s">
        <v>19</v>
      </c>
      <c r="E17" s="16">
        <v>8846249.3000000007</v>
      </c>
      <c r="F17" s="17" t="s">
        <v>15</v>
      </c>
      <c r="G17" s="2"/>
      <c r="H17" s="2"/>
    </row>
    <row r="18" spans="1:8" x14ac:dyDescent="0.2">
      <c r="A18" s="15"/>
      <c r="B18" s="15"/>
      <c r="C18" s="48"/>
      <c r="D18" s="48"/>
      <c r="E18" s="16"/>
      <c r="F18" s="17"/>
      <c r="G18" s="1"/>
    </row>
    <row r="19" spans="1:8" x14ac:dyDescent="0.2">
      <c r="A19" s="15"/>
      <c r="B19" s="15"/>
      <c r="C19" s="19"/>
      <c r="D19" s="20" t="s">
        <v>182</v>
      </c>
      <c r="E19" s="52">
        <f>SUM(E16:E18)</f>
        <v>36735542.82</v>
      </c>
      <c r="F19" s="17"/>
      <c r="G19" s="1"/>
    </row>
    <row r="20" spans="1:8" x14ac:dyDescent="0.2">
      <c r="A20" s="15"/>
      <c r="B20" s="22"/>
      <c r="C20" s="19"/>
      <c r="D20" s="23"/>
      <c r="E20" s="53"/>
      <c r="F20" s="17"/>
      <c r="G20" s="1"/>
    </row>
    <row r="21" spans="1:8" x14ac:dyDescent="0.2">
      <c r="A21" s="15">
        <f t="shared" ref="A21:A56" si="0">+A20+1</f>
        <v>1</v>
      </c>
      <c r="B21" s="15" t="s">
        <v>53</v>
      </c>
      <c r="C21" s="48" t="s">
        <v>61</v>
      </c>
      <c r="D21" s="48" t="s">
        <v>62</v>
      </c>
      <c r="E21" s="16">
        <v>916307.41</v>
      </c>
      <c r="F21" s="25"/>
      <c r="G21" s="1"/>
    </row>
    <row r="22" spans="1:8" x14ac:dyDescent="0.2">
      <c r="A22" s="15">
        <f t="shared" si="0"/>
        <v>2</v>
      </c>
      <c r="B22" s="15" t="s">
        <v>53</v>
      </c>
      <c r="C22" s="48" t="s">
        <v>470</v>
      </c>
      <c r="D22" s="48" t="s">
        <v>471</v>
      </c>
      <c r="E22" s="16">
        <v>784025.01</v>
      </c>
      <c r="F22" s="25"/>
      <c r="G22" s="1"/>
    </row>
    <row r="23" spans="1:8" x14ac:dyDescent="0.2">
      <c r="A23" s="15">
        <f t="shared" si="0"/>
        <v>3</v>
      </c>
      <c r="B23" s="15" t="s">
        <v>53</v>
      </c>
      <c r="C23" s="48" t="s">
        <v>472</v>
      </c>
      <c r="D23" s="48" t="s">
        <v>473</v>
      </c>
      <c r="E23" s="16">
        <v>562985.28</v>
      </c>
      <c r="F23" s="25"/>
      <c r="G23" s="1"/>
    </row>
    <row r="24" spans="1:8" x14ac:dyDescent="0.2">
      <c r="A24" s="15">
        <f t="shared" si="0"/>
        <v>4</v>
      </c>
      <c r="B24" s="15" t="s">
        <v>53</v>
      </c>
      <c r="C24" s="48" t="s">
        <v>474</v>
      </c>
      <c r="D24" s="48" t="s">
        <v>475</v>
      </c>
      <c r="E24" s="16">
        <v>503328.06</v>
      </c>
      <c r="F24" s="25"/>
      <c r="G24" s="1"/>
    </row>
    <row r="25" spans="1:8" x14ac:dyDescent="0.2">
      <c r="A25" s="15">
        <f t="shared" si="0"/>
        <v>5</v>
      </c>
      <c r="B25" s="15" t="s">
        <v>53</v>
      </c>
      <c r="C25" s="48" t="s">
        <v>476</v>
      </c>
      <c r="D25" s="48" t="s">
        <v>477</v>
      </c>
      <c r="E25" s="16">
        <v>474388.95</v>
      </c>
      <c r="F25" s="25"/>
      <c r="G25" s="1"/>
    </row>
    <row r="26" spans="1:8" x14ac:dyDescent="0.2">
      <c r="A26" s="15">
        <f t="shared" si="0"/>
        <v>6</v>
      </c>
      <c r="B26" s="15" t="s">
        <v>53</v>
      </c>
      <c r="C26" s="48" t="s">
        <v>478</v>
      </c>
      <c r="D26" s="48" t="s">
        <v>479</v>
      </c>
      <c r="E26" s="16">
        <v>411764.85</v>
      </c>
      <c r="F26" s="25"/>
      <c r="G26" s="1"/>
    </row>
    <row r="27" spans="1:8" x14ac:dyDescent="0.2">
      <c r="A27" s="15">
        <f t="shared" si="0"/>
        <v>7</v>
      </c>
      <c r="B27" s="15" t="s">
        <v>53</v>
      </c>
      <c r="C27" s="48" t="s">
        <v>480</v>
      </c>
      <c r="D27" s="48" t="s">
        <v>481</v>
      </c>
      <c r="E27" s="16">
        <v>392748.61</v>
      </c>
      <c r="F27" s="25"/>
      <c r="G27" s="1"/>
    </row>
    <row r="28" spans="1:8" x14ac:dyDescent="0.2">
      <c r="A28" s="15">
        <f t="shared" si="0"/>
        <v>8</v>
      </c>
      <c r="B28" s="15" t="s">
        <v>53</v>
      </c>
      <c r="C28" s="48" t="s">
        <v>482</v>
      </c>
      <c r="D28" s="48" t="s">
        <v>483</v>
      </c>
      <c r="E28" s="16">
        <v>385965.94</v>
      </c>
      <c r="F28" s="25"/>
      <c r="G28" s="1"/>
    </row>
    <row r="29" spans="1:8" x14ac:dyDescent="0.2">
      <c r="A29" s="15">
        <f t="shared" si="0"/>
        <v>9</v>
      </c>
      <c r="B29" s="15" t="s">
        <v>53</v>
      </c>
      <c r="C29" s="48" t="s">
        <v>484</v>
      </c>
      <c r="D29" s="48" t="s">
        <v>485</v>
      </c>
      <c r="E29" s="16">
        <v>383258.8</v>
      </c>
      <c r="F29" s="25"/>
      <c r="G29" s="1"/>
    </row>
    <row r="30" spans="1:8" x14ac:dyDescent="0.2">
      <c r="A30" s="15">
        <f t="shared" si="0"/>
        <v>10</v>
      </c>
      <c r="B30" s="15" t="s">
        <v>53</v>
      </c>
      <c r="C30" s="48" t="s">
        <v>486</v>
      </c>
      <c r="D30" s="48" t="s">
        <v>487</v>
      </c>
      <c r="E30" s="16">
        <v>380289.63999999996</v>
      </c>
      <c r="F30" s="25"/>
      <c r="G30" s="1"/>
    </row>
    <row r="31" spans="1:8" x14ac:dyDescent="0.2">
      <c r="A31" s="15">
        <f t="shared" si="0"/>
        <v>11</v>
      </c>
      <c r="B31" s="15" t="s">
        <v>53</v>
      </c>
      <c r="C31" s="48" t="s">
        <v>488</v>
      </c>
      <c r="D31" s="48" t="s">
        <v>489</v>
      </c>
      <c r="E31" s="16">
        <v>364581.79</v>
      </c>
      <c r="F31" s="25"/>
      <c r="G31" s="1"/>
    </row>
    <row r="32" spans="1:8" x14ac:dyDescent="0.2">
      <c r="A32" s="15">
        <f t="shared" si="0"/>
        <v>12</v>
      </c>
      <c r="B32" s="15" t="s">
        <v>53</v>
      </c>
      <c r="C32" s="48" t="s">
        <v>490</v>
      </c>
      <c r="D32" s="48" t="s">
        <v>491</v>
      </c>
      <c r="E32" s="16">
        <v>268726</v>
      </c>
      <c r="F32" s="25"/>
      <c r="G32" s="1"/>
    </row>
    <row r="33" spans="1:7" x14ac:dyDescent="0.2">
      <c r="A33" s="15">
        <f t="shared" si="0"/>
        <v>13</v>
      </c>
      <c r="B33" s="15" t="s">
        <v>53</v>
      </c>
      <c r="C33" s="48" t="s">
        <v>492</v>
      </c>
      <c r="D33" s="48" t="s">
        <v>493</v>
      </c>
      <c r="E33" s="16">
        <v>268400.21000000002</v>
      </c>
      <c r="F33" s="25"/>
      <c r="G33" s="1"/>
    </row>
    <row r="34" spans="1:7" x14ac:dyDescent="0.2">
      <c r="A34" s="15">
        <f t="shared" si="0"/>
        <v>14</v>
      </c>
      <c r="B34" s="15" t="s">
        <v>53</v>
      </c>
      <c r="C34" s="48" t="s">
        <v>494</v>
      </c>
      <c r="D34" s="48" t="s">
        <v>495</v>
      </c>
      <c r="E34" s="16">
        <v>261822.07999999999</v>
      </c>
      <c r="F34" s="25"/>
      <c r="G34" s="1"/>
    </row>
    <row r="35" spans="1:7" x14ac:dyDescent="0.2">
      <c r="A35" s="15">
        <f t="shared" si="0"/>
        <v>15</v>
      </c>
      <c r="B35" s="15" t="s">
        <v>53</v>
      </c>
      <c r="C35" s="48" t="s">
        <v>496</v>
      </c>
      <c r="D35" s="48" t="s">
        <v>131</v>
      </c>
      <c r="E35" s="16">
        <v>215872.08000000002</v>
      </c>
      <c r="F35" s="25"/>
      <c r="G35" s="1"/>
    </row>
    <row r="36" spans="1:7" x14ac:dyDescent="0.2">
      <c r="A36" s="15">
        <f t="shared" si="0"/>
        <v>16</v>
      </c>
      <c r="B36" s="15" t="s">
        <v>53</v>
      </c>
      <c r="C36" s="48" t="s">
        <v>497</v>
      </c>
      <c r="D36" s="48" t="s">
        <v>498</v>
      </c>
      <c r="E36" s="16">
        <v>215411.25</v>
      </c>
      <c r="F36" s="25"/>
      <c r="G36" s="1"/>
    </row>
    <row r="37" spans="1:7" x14ac:dyDescent="0.2">
      <c r="A37" s="15">
        <f t="shared" si="0"/>
        <v>17</v>
      </c>
      <c r="B37" s="15" t="s">
        <v>53</v>
      </c>
      <c r="C37" s="48" t="s">
        <v>499</v>
      </c>
      <c r="D37" s="48" t="s">
        <v>500</v>
      </c>
      <c r="E37" s="16">
        <v>202889.94</v>
      </c>
      <c r="F37" s="25"/>
      <c r="G37" s="1"/>
    </row>
    <row r="38" spans="1:7" x14ac:dyDescent="0.2">
      <c r="A38" s="15">
        <f t="shared" si="0"/>
        <v>18</v>
      </c>
      <c r="B38" s="15" t="s">
        <v>53</v>
      </c>
      <c r="C38" s="48" t="s">
        <v>501</v>
      </c>
      <c r="D38" s="48" t="s">
        <v>502</v>
      </c>
      <c r="E38" s="16">
        <v>175103.4</v>
      </c>
      <c r="F38" s="25"/>
      <c r="G38" s="1"/>
    </row>
    <row r="39" spans="1:7" x14ac:dyDescent="0.2">
      <c r="A39" s="15">
        <f t="shared" si="0"/>
        <v>19</v>
      </c>
      <c r="B39" s="15" t="s">
        <v>53</v>
      </c>
      <c r="C39" s="48" t="s">
        <v>503</v>
      </c>
      <c r="D39" s="48" t="s">
        <v>504</v>
      </c>
      <c r="E39" s="16">
        <v>171955.06999999998</v>
      </c>
      <c r="F39" s="25"/>
      <c r="G39" s="1"/>
    </row>
    <row r="40" spans="1:7" x14ac:dyDescent="0.2">
      <c r="A40" s="15">
        <f t="shared" si="0"/>
        <v>20</v>
      </c>
      <c r="B40" s="15" t="s">
        <v>53</v>
      </c>
      <c r="C40" s="48" t="s">
        <v>505</v>
      </c>
      <c r="D40" s="48" t="s">
        <v>506</v>
      </c>
      <c r="E40" s="16">
        <v>155707.37</v>
      </c>
      <c r="F40" s="25"/>
      <c r="G40" s="1"/>
    </row>
    <row r="41" spans="1:7" x14ac:dyDescent="0.2">
      <c r="A41" s="15">
        <f t="shared" si="0"/>
        <v>21</v>
      </c>
      <c r="B41" s="15" t="s">
        <v>53</v>
      </c>
      <c r="C41" s="48" t="s">
        <v>507</v>
      </c>
      <c r="D41" s="48" t="s">
        <v>508</v>
      </c>
      <c r="E41" s="16">
        <v>152798.34999999998</v>
      </c>
      <c r="F41" s="25"/>
      <c r="G41" s="1"/>
    </row>
    <row r="42" spans="1:7" x14ac:dyDescent="0.2">
      <c r="A42" s="15">
        <f t="shared" si="0"/>
        <v>22</v>
      </c>
      <c r="B42" s="15" t="s">
        <v>53</v>
      </c>
      <c r="C42" s="48" t="s">
        <v>509</v>
      </c>
      <c r="D42" s="48" t="s">
        <v>510</v>
      </c>
      <c r="E42" s="16">
        <v>151548.12999999998</v>
      </c>
      <c r="F42" s="25"/>
      <c r="G42" s="1"/>
    </row>
    <row r="43" spans="1:7" x14ac:dyDescent="0.2">
      <c r="A43" s="15">
        <f t="shared" si="0"/>
        <v>23</v>
      </c>
      <c r="B43" s="15" t="s">
        <v>53</v>
      </c>
      <c r="C43" s="48" t="s">
        <v>511</v>
      </c>
      <c r="D43" s="48" t="s">
        <v>512</v>
      </c>
      <c r="E43" s="16">
        <v>150982.93</v>
      </c>
      <c r="F43" s="25"/>
      <c r="G43" s="1"/>
    </row>
    <row r="44" spans="1:7" x14ac:dyDescent="0.2">
      <c r="A44" s="15">
        <f t="shared" si="0"/>
        <v>24</v>
      </c>
      <c r="B44" s="15" t="s">
        <v>53</v>
      </c>
      <c r="C44" s="48" t="s">
        <v>513</v>
      </c>
      <c r="D44" s="48" t="s">
        <v>514</v>
      </c>
      <c r="E44" s="16">
        <v>148424.49</v>
      </c>
      <c r="F44" s="25"/>
      <c r="G44" s="1"/>
    </row>
    <row r="45" spans="1:7" x14ac:dyDescent="0.2">
      <c r="A45" s="15">
        <f t="shared" si="0"/>
        <v>25</v>
      </c>
      <c r="B45" s="15" t="s">
        <v>53</v>
      </c>
      <c r="C45" s="48" t="s">
        <v>515</v>
      </c>
      <c r="D45" s="48" t="s">
        <v>516</v>
      </c>
      <c r="E45" s="16">
        <v>147586.61000000002</v>
      </c>
      <c r="F45" s="25"/>
      <c r="G45" s="1"/>
    </row>
    <row r="46" spans="1:7" x14ac:dyDescent="0.2">
      <c r="A46" s="15">
        <f t="shared" si="0"/>
        <v>26</v>
      </c>
      <c r="B46" s="15" t="s">
        <v>53</v>
      </c>
      <c r="C46" s="48" t="s">
        <v>517</v>
      </c>
      <c r="D46" s="48" t="s">
        <v>518</v>
      </c>
      <c r="E46" s="16">
        <v>141528.89000000001</v>
      </c>
      <c r="F46" s="25"/>
      <c r="G46" s="1"/>
    </row>
    <row r="47" spans="1:7" x14ac:dyDescent="0.2">
      <c r="A47" s="15">
        <f t="shared" si="0"/>
        <v>27</v>
      </c>
      <c r="B47" s="15" t="s">
        <v>53</v>
      </c>
      <c r="C47" s="48" t="s">
        <v>519</v>
      </c>
      <c r="D47" s="48" t="s">
        <v>520</v>
      </c>
      <c r="E47" s="16">
        <v>134102.53</v>
      </c>
      <c r="F47" s="25"/>
      <c r="G47" s="1"/>
    </row>
    <row r="48" spans="1:7" x14ac:dyDescent="0.2">
      <c r="A48" s="15">
        <f t="shared" si="0"/>
        <v>28</v>
      </c>
      <c r="B48" s="15" t="s">
        <v>53</v>
      </c>
      <c r="C48" s="48" t="s">
        <v>521</v>
      </c>
      <c r="D48" s="48" t="s">
        <v>522</v>
      </c>
      <c r="E48" s="16">
        <v>133820.18</v>
      </c>
      <c r="F48" s="25"/>
      <c r="G48" s="1"/>
    </row>
    <row r="49" spans="1:7" x14ac:dyDescent="0.2">
      <c r="A49" s="15">
        <f t="shared" si="0"/>
        <v>29</v>
      </c>
      <c r="B49" s="15" t="s">
        <v>53</v>
      </c>
      <c r="C49" s="48" t="s">
        <v>523</v>
      </c>
      <c r="D49" s="48" t="s">
        <v>524</v>
      </c>
      <c r="E49" s="16">
        <v>131335.67000000001</v>
      </c>
      <c r="F49" s="25"/>
      <c r="G49" s="1"/>
    </row>
    <row r="50" spans="1:7" x14ac:dyDescent="0.2">
      <c r="A50" s="15">
        <f t="shared" si="0"/>
        <v>30</v>
      </c>
      <c r="B50" s="15" t="s">
        <v>53</v>
      </c>
      <c r="C50" s="48" t="s">
        <v>525</v>
      </c>
      <c r="D50" s="48" t="s">
        <v>526</v>
      </c>
      <c r="E50" s="16">
        <v>129946.16</v>
      </c>
      <c r="F50" s="25"/>
      <c r="G50" s="1"/>
    </row>
    <row r="51" spans="1:7" x14ac:dyDescent="0.2">
      <c r="A51" s="15">
        <f t="shared" si="0"/>
        <v>31</v>
      </c>
      <c r="B51" s="15" t="s">
        <v>53</v>
      </c>
      <c r="C51" s="48" t="s">
        <v>527</v>
      </c>
      <c r="D51" s="48" t="s">
        <v>528</v>
      </c>
      <c r="E51" s="16">
        <v>124707.95</v>
      </c>
      <c r="F51" s="25"/>
      <c r="G51" s="1"/>
    </row>
    <row r="52" spans="1:7" x14ac:dyDescent="0.2">
      <c r="A52" s="15">
        <f t="shared" si="0"/>
        <v>32</v>
      </c>
      <c r="B52" s="15" t="s">
        <v>53</v>
      </c>
      <c r="C52" s="48" t="s">
        <v>529</v>
      </c>
      <c r="D52" s="48" t="s">
        <v>530</v>
      </c>
      <c r="E52" s="16">
        <v>121110.57</v>
      </c>
      <c r="F52" s="25"/>
      <c r="G52" s="1"/>
    </row>
    <row r="53" spans="1:7" x14ac:dyDescent="0.2">
      <c r="A53" s="15">
        <f t="shared" si="0"/>
        <v>33</v>
      </c>
      <c r="B53" s="15" t="s">
        <v>53</v>
      </c>
      <c r="C53" s="48" t="s">
        <v>531</v>
      </c>
      <c r="D53" s="48" t="s">
        <v>532</v>
      </c>
      <c r="E53" s="16">
        <v>109253.2</v>
      </c>
      <c r="F53" s="25"/>
      <c r="G53" s="1"/>
    </row>
    <row r="54" spans="1:7" x14ac:dyDescent="0.2">
      <c r="A54" s="15">
        <f t="shared" si="0"/>
        <v>34</v>
      </c>
      <c r="B54" s="15" t="s">
        <v>53</v>
      </c>
      <c r="C54" s="48" t="s">
        <v>533</v>
      </c>
      <c r="D54" s="48" t="s">
        <v>534</v>
      </c>
      <c r="E54" s="16">
        <v>105873.88</v>
      </c>
      <c r="F54" s="25"/>
      <c r="G54" s="1"/>
    </row>
    <row r="55" spans="1:7" x14ac:dyDescent="0.2">
      <c r="A55" s="15">
        <f t="shared" si="0"/>
        <v>35</v>
      </c>
      <c r="B55" s="15" t="s">
        <v>53</v>
      </c>
      <c r="C55" s="48" t="s">
        <v>535</v>
      </c>
      <c r="D55" s="48" t="s">
        <v>536</v>
      </c>
      <c r="E55" s="16">
        <v>105322.41</v>
      </c>
      <c r="F55" s="25"/>
      <c r="G55" s="1"/>
    </row>
    <row r="56" spans="1:7" x14ac:dyDescent="0.2">
      <c r="A56" s="15">
        <f t="shared" si="0"/>
        <v>36</v>
      </c>
      <c r="B56" s="15" t="s">
        <v>53</v>
      </c>
      <c r="C56" s="48" t="s">
        <v>537</v>
      </c>
      <c r="D56" s="48" t="s">
        <v>538</v>
      </c>
      <c r="E56" s="16">
        <v>101099.37</v>
      </c>
      <c r="F56" s="25"/>
      <c r="G56" s="1"/>
    </row>
    <row r="57" spans="1:7" x14ac:dyDescent="0.2">
      <c r="A57" s="15"/>
      <c r="B57" s="15" t="s">
        <v>53</v>
      </c>
      <c r="C57" s="15"/>
      <c r="D57" s="26" t="s">
        <v>539</v>
      </c>
      <c r="E57" s="46">
        <f>SUM(E21:E56)</f>
        <v>9584973.0599999987</v>
      </c>
      <c r="F57" s="28"/>
      <c r="G57" s="1"/>
    </row>
    <row r="58" spans="1:7" x14ac:dyDescent="0.2">
      <c r="A58" s="15"/>
      <c r="B58" s="15"/>
      <c r="C58" s="15"/>
      <c r="F58" s="28"/>
      <c r="G58" s="1"/>
    </row>
    <row r="59" spans="1:7" x14ac:dyDescent="0.2">
      <c r="A59" s="15">
        <f t="shared" ref="A59" si="1">+A58+1</f>
        <v>1</v>
      </c>
      <c r="B59" s="15" t="s">
        <v>53</v>
      </c>
      <c r="C59" s="15"/>
      <c r="D59" s="20" t="s">
        <v>540</v>
      </c>
      <c r="E59" s="50">
        <v>5277918.9999999972</v>
      </c>
      <c r="F59" s="28"/>
      <c r="G59" s="1"/>
    </row>
    <row r="60" spans="1:7" x14ac:dyDescent="0.2">
      <c r="A60" s="15"/>
      <c r="B60" s="15"/>
      <c r="C60" s="15"/>
      <c r="F60" s="28"/>
      <c r="G60" s="1"/>
    </row>
    <row r="61" spans="1:7" x14ac:dyDescent="0.2">
      <c r="A61" s="15"/>
      <c r="B61" s="15"/>
      <c r="C61" s="15"/>
      <c r="D61" s="20" t="s">
        <v>178</v>
      </c>
      <c r="E61" s="46">
        <f>SUM(E59,E57,E19)</f>
        <v>51598434.879999995</v>
      </c>
      <c r="F61" s="28"/>
      <c r="G61" s="1"/>
    </row>
    <row r="62" spans="1:7" x14ac:dyDescent="0.2">
      <c r="A62" s="15"/>
      <c r="B62" s="15"/>
      <c r="C62" s="15"/>
      <c r="F62" s="28"/>
      <c r="G62" s="1"/>
    </row>
    <row r="63" spans="1:7" x14ac:dyDescent="0.2">
      <c r="A63" s="15"/>
      <c r="B63" s="15"/>
      <c r="C63" s="15"/>
      <c r="F63" s="28"/>
      <c r="G63" s="1"/>
    </row>
    <row r="64" spans="1:7" x14ac:dyDescent="0.2">
      <c r="A64" s="15"/>
      <c r="B64" s="15"/>
      <c r="C64" s="15"/>
      <c r="F64" s="28"/>
      <c r="G64" s="1"/>
    </row>
    <row r="65" spans="1:7" x14ac:dyDescent="0.2">
      <c r="A65" s="15"/>
      <c r="B65" s="15"/>
      <c r="C65" s="15"/>
      <c r="F65" s="28"/>
      <c r="G65" s="1"/>
    </row>
    <row r="66" spans="1:7" x14ac:dyDescent="0.2">
      <c r="A66" s="15"/>
      <c r="B66" s="15"/>
      <c r="C66" s="15"/>
      <c r="F66" s="28"/>
      <c r="G66" s="1"/>
    </row>
    <row r="67" spans="1:7" x14ac:dyDescent="0.2">
      <c r="A67" s="15"/>
      <c r="B67" s="15"/>
      <c r="C67" s="15"/>
      <c r="F67" s="28"/>
      <c r="G67" s="1"/>
    </row>
    <row r="68" spans="1:7" ht="25.5" x14ac:dyDescent="0.2">
      <c r="A68" s="14" t="s">
        <v>13</v>
      </c>
      <c r="B68" s="14" t="s">
        <v>12</v>
      </c>
      <c r="C68" s="14" t="s">
        <v>8</v>
      </c>
      <c r="D68" s="14" t="s">
        <v>52</v>
      </c>
      <c r="E68" s="47" t="s">
        <v>7</v>
      </c>
      <c r="F68" s="14" t="s">
        <v>9</v>
      </c>
      <c r="G68" s="1"/>
    </row>
    <row r="69" spans="1:7" ht="15" x14ac:dyDescent="0.25">
      <c r="A69" s="15">
        <v>1</v>
      </c>
      <c r="B69" s="15" t="s">
        <v>107</v>
      </c>
      <c r="C69" s="48" t="s">
        <v>26</v>
      </c>
      <c r="D69" s="48" t="s">
        <v>27</v>
      </c>
      <c r="E69" s="49">
        <v>20101390.690000001</v>
      </c>
      <c r="F69" s="17" t="s">
        <v>15</v>
      </c>
      <c r="G69" s="1"/>
    </row>
    <row r="70" spans="1:7" ht="15" x14ac:dyDescent="0.25">
      <c r="A70" s="15">
        <f>+A69+1</f>
        <v>2</v>
      </c>
      <c r="B70" s="15" t="s">
        <v>107</v>
      </c>
      <c r="C70" s="48" t="s">
        <v>30</v>
      </c>
      <c r="D70" s="48" t="s">
        <v>31</v>
      </c>
      <c r="E70" s="49">
        <v>3516867.54</v>
      </c>
      <c r="F70" s="17" t="s">
        <v>14</v>
      </c>
      <c r="G70" s="1"/>
    </row>
    <row r="71" spans="1:7" ht="15" x14ac:dyDescent="0.25">
      <c r="A71" s="15">
        <f t="shared" ref="A71:A89" si="2">+A70+1</f>
        <v>3</v>
      </c>
      <c r="B71" s="15" t="s">
        <v>107</v>
      </c>
      <c r="C71" s="48" t="s">
        <v>541</v>
      </c>
      <c r="D71" s="48" t="s">
        <v>542</v>
      </c>
      <c r="E71" s="49">
        <v>1234372.1499999999</v>
      </c>
      <c r="F71" s="17"/>
      <c r="G71" s="1"/>
    </row>
    <row r="72" spans="1:7" x14ac:dyDescent="0.2">
      <c r="A72" s="15"/>
      <c r="B72" s="15" t="s">
        <v>107</v>
      </c>
      <c r="C72" s="15"/>
      <c r="D72" s="20" t="s">
        <v>56</v>
      </c>
      <c r="E72" s="46">
        <f>SUM(E69:E71)</f>
        <v>24852630.379999999</v>
      </c>
      <c r="F72" s="28"/>
      <c r="G72" s="1"/>
    </row>
    <row r="73" spans="1:7" x14ac:dyDescent="0.2">
      <c r="A73" s="15"/>
      <c r="B73" s="15"/>
      <c r="C73" s="15"/>
      <c r="F73" s="28"/>
      <c r="G73" s="1"/>
    </row>
    <row r="74" spans="1:7" ht="15" x14ac:dyDescent="0.25">
      <c r="A74" s="15">
        <f t="shared" si="2"/>
        <v>1</v>
      </c>
      <c r="B74" s="15" t="s">
        <v>107</v>
      </c>
      <c r="C74" s="48" t="s">
        <v>543</v>
      </c>
      <c r="D74" s="48" t="s">
        <v>544</v>
      </c>
      <c r="E74" s="49">
        <v>494843.34</v>
      </c>
      <c r="F74" s="28"/>
      <c r="G74" s="1"/>
    </row>
    <row r="75" spans="1:7" ht="15" x14ac:dyDescent="0.25">
      <c r="A75" s="15">
        <f t="shared" si="2"/>
        <v>2</v>
      </c>
      <c r="B75" s="15" t="s">
        <v>107</v>
      </c>
      <c r="C75" s="48" t="s">
        <v>545</v>
      </c>
      <c r="D75" s="48" t="s">
        <v>546</v>
      </c>
      <c r="E75" s="49">
        <v>480408.79000000004</v>
      </c>
      <c r="F75" s="28"/>
      <c r="G75" s="1"/>
    </row>
    <row r="76" spans="1:7" ht="15" x14ac:dyDescent="0.25">
      <c r="A76" s="15">
        <f t="shared" si="2"/>
        <v>3</v>
      </c>
      <c r="B76" s="15" t="s">
        <v>107</v>
      </c>
      <c r="C76" s="48" t="s">
        <v>547</v>
      </c>
      <c r="D76" s="48" t="s">
        <v>548</v>
      </c>
      <c r="E76" s="49">
        <v>427206.2</v>
      </c>
      <c r="F76" s="28"/>
      <c r="G76" s="1"/>
    </row>
    <row r="77" spans="1:7" ht="15" x14ac:dyDescent="0.25">
      <c r="A77" s="15">
        <f t="shared" si="2"/>
        <v>4</v>
      </c>
      <c r="B77" s="15" t="s">
        <v>107</v>
      </c>
      <c r="C77" s="48" t="s">
        <v>549</v>
      </c>
      <c r="D77" s="48" t="s">
        <v>550</v>
      </c>
      <c r="E77" s="49">
        <v>422001.45999999996</v>
      </c>
      <c r="F77" s="28"/>
      <c r="G77" s="1"/>
    </row>
    <row r="78" spans="1:7" ht="15" x14ac:dyDescent="0.25">
      <c r="A78" s="15">
        <f t="shared" si="2"/>
        <v>5</v>
      </c>
      <c r="B78" s="15" t="s">
        <v>107</v>
      </c>
      <c r="C78" s="48" t="s">
        <v>551</v>
      </c>
      <c r="D78" s="48" t="s">
        <v>552</v>
      </c>
      <c r="E78" s="49">
        <v>376111.97</v>
      </c>
      <c r="F78" s="28"/>
      <c r="G78" s="1"/>
    </row>
    <row r="79" spans="1:7" ht="15" x14ac:dyDescent="0.25">
      <c r="A79" s="15">
        <f t="shared" si="2"/>
        <v>6</v>
      </c>
      <c r="B79" s="15" t="s">
        <v>107</v>
      </c>
      <c r="C79" s="48" t="s">
        <v>553</v>
      </c>
      <c r="D79" s="48" t="s">
        <v>554</v>
      </c>
      <c r="E79" s="49">
        <v>267759.29000000004</v>
      </c>
      <c r="F79" s="28"/>
      <c r="G79" s="1"/>
    </row>
    <row r="80" spans="1:7" ht="15" x14ac:dyDescent="0.25">
      <c r="A80" s="15">
        <f t="shared" si="2"/>
        <v>7</v>
      </c>
      <c r="B80" s="15" t="s">
        <v>107</v>
      </c>
      <c r="C80" s="48" t="s">
        <v>32</v>
      </c>
      <c r="D80" s="48" t="s">
        <v>33</v>
      </c>
      <c r="E80" s="49">
        <v>220205.11</v>
      </c>
      <c r="F80" s="28"/>
      <c r="G80" s="1"/>
    </row>
    <row r="81" spans="1:7" ht="15" x14ac:dyDescent="0.25">
      <c r="A81" s="15">
        <f t="shared" si="2"/>
        <v>8</v>
      </c>
      <c r="B81" s="15" t="s">
        <v>107</v>
      </c>
      <c r="C81" s="48" t="s">
        <v>555</v>
      </c>
      <c r="D81" s="48" t="s">
        <v>556</v>
      </c>
      <c r="E81" s="49">
        <v>203293.58</v>
      </c>
      <c r="F81" s="28"/>
      <c r="G81" s="1"/>
    </row>
    <row r="82" spans="1:7" ht="15" x14ac:dyDescent="0.25">
      <c r="A82" s="15">
        <f t="shared" si="2"/>
        <v>9</v>
      </c>
      <c r="B82" s="15" t="s">
        <v>107</v>
      </c>
      <c r="C82" s="48" t="s">
        <v>557</v>
      </c>
      <c r="D82" s="48" t="s">
        <v>504</v>
      </c>
      <c r="E82" s="49">
        <v>200253.62000000002</v>
      </c>
      <c r="F82" s="28"/>
      <c r="G82" s="1"/>
    </row>
    <row r="83" spans="1:7" ht="15" x14ac:dyDescent="0.25">
      <c r="A83" s="15">
        <f t="shared" si="2"/>
        <v>10</v>
      </c>
      <c r="B83" s="15" t="s">
        <v>107</v>
      </c>
      <c r="C83" s="48" t="s">
        <v>558</v>
      </c>
      <c r="D83" s="48" t="s">
        <v>131</v>
      </c>
      <c r="E83" s="49">
        <v>196549.94</v>
      </c>
      <c r="F83" s="28"/>
      <c r="G83" s="1"/>
    </row>
    <row r="84" spans="1:7" ht="15" x14ac:dyDescent="0.25">
      <c r="A84" s="15">
        <f t="shared" si="2"/>
        <v>11</v>
      </c>
      <c r="B84" s="15" t="s">
        <v>107</v>
      </c>
      <c r="C84" s="48" t="s">
        <v>559</v>
      </c>
      <c r="D84" s="48" t="s">
        <v>560</v>
      </c>
      <c r="E84" s="49">
        <v>146939.99</v>
      </c>
      <c r="F84" s="28"/>
      <c r="G84" s="1"/>
    </row>
    <row r="85" spans="1:7" ht="15" x14ac:dyDescent="0.25">
      <c r="A85" s="15">
        <f t="shared" si="2"/>
        <v>12</v>
      </c>
      <c r="B85" s="15" t="s">
        <v>107</v>
      </c>
      <c r="C85" s="48" t="s">
        <v>561</v>
      </c>
      <c r="D85" s="48" t="s">
        <v>562</v>
      </c>
      <c r="E85" s="49">
        <v>122587.65</v>
      </c>
      <c r="F85" s="28"/>
      <c r="G85" s="1"/>
    </row>
    <row r="86" spans="1:7" ht="15" x14ac:dyDescent="0.25">
      <c r="A86" s="15">
        <f t="shared" si="2"/>
        <v>13</v>
      </c>
      <c r="B86" s="15" t="s">
        <v>107</v>
      </c>
      <c r="C86" s="48" t="s">
        <v>563</v>
      </c>
      <c r="D86" s="48" t="s">
        <v>564</v>
      </c>
      <c r="E86" s="49">
        <v>121486.3</v>
      </c>
      <c r="F86" s="28"/>
      <c r="G86" s="1"/>
    </row>
    <row r="87" spans="1:7" ht="15" x14ac:dyDescent="0.25">
      <c r="A87" s="15">
        <f t="shared" si="2"/>
        <v>14</v>
      </c>
      <c r="B87" s="15" t="s">
        <v>107</v>
      </c>
      <c r="C87" s="48" t="s">
        <v>28</v>
      </c>
      <c r="D87" s="48" t="s">
        <v>29</v>
      </c>
      <c r="E87" s="49">
        <v>110207.54</v>
      </c>
      <c r="F87" s="28"/>
      <c r="G87" s="1"/>
    </row>
    <row r="88" spans="1:7" ht="15" x14ac:dyDescent="0.25">
      <c r="A88" s="15">
        <f t="shared" si="2"/>
        <v>15</v>
      </c>
      <c r="B88" s="15" t="s">
        <v>107</v>
      </c>
      <c r="C88" s="48" t="s">
        <v>565</v>
      </c>
      <c r="D88" s="48" t="s">
        <v>566</v>
      </c>
      <c r="E88" s="49">
        <v>103329.15</v>
      </c>
      <c r="F88" s="28"/>
      <c r="G88" s="1"/>
    </row>
    <row r="89" spans="1:7" ht="15" x14ac:dyDescent="0.25">
      <c r="A89" s="15">
        <f t="shared" si="2"/>
        <v>16</v>
      </c>
      <c r="B89" s="15" t="s">
        <v>107</v>
      </c>
      <c r="C89" s="48" t="s">
        <v>567</v>
      </c>
      <c r="D89" s="48" t="s">
        <v>568</v>
      </c>
      <c r="E89" s="49">
        <v>101260.25</v>
      </c>
      <c r="F89" s="28"/>
      <c r="G89" s="1"/>
    </row>
    <row r="90" spans="1:7" x14ac:dyDescent="0.2">
      <c r="A90" s="15"/>
      <c r="B90" s="15" t="s">
        <v>107</v>
      </c>
      <c r="C90" s="15"/>
      <c r="D90" s="26" t="s">
        <v>264</v>
      </c>
      <c r="E90" s="46">
        <f>SUM(E74:E89)</f>
        <v>3994444.1799999997</v>
      </c>
      <c r="F90" s="28"/>
      <c r="G90" s="1"/>
    </row>
    <row r="91" spans="1:7" x14ac:dyDescent="0.2">
      <c r="A91" s="15"/>
      <c r="B91" s="15"/>
      <c r="C91" s="15"/>
      <c r="D91" s="26"/>
      <c r="F91" s="28"/>
      <c r="G91" s="1"/>
    </row>
    <row r="92" spans="1:7" x14ac:dyDescent="0.2">
      <c r="A92" s="15">
        <f>+A91+1</f>
        <v>1</v>
      </c>
      <c r="B92" s="15" t="s">
        <v>107</v>
      </c>
      <c r="C92" s="15"/>
      <c r="D92" s="20" t="s">
        <v>569</v>
      </c>
      <c r="E92" s="50">
        <v>4134626.7099999939</v>
      </c>
      <c r="F92" s="28"/>
      <c r="G92" s="1"/>
    </row>
    <row r="93" spans="1:7" x14ac:dyDescent="0.2">
      <c r="A93" s="15"/>
      <c r="B93" s="15"/>
      <c r="C93" s="15"/>
      <c r="D93" s="26"/>
      <c r="F93" s="28"/>
      <c r="G93" s="1"/>
    </row>
    <row r="94" spans="1:7" x14ac:dyDescent="0.2">
      <c r="A94" s="15"/>
      <c r="B94" s="15"/>
      <c r="C94" s="15"/>
      <c r="D94" s="20" t="s">
        <v>179</v>
      </c>
      <c r="E94" s="46">
        <f>SUM(E92,E90,E72)</f>
        <v>32981701.269999992</v>
      </c>
      <c r="F94" s="28"/>
      <c r="G94" s="1"/>
    </row>
    <row r="95" spans="1:7" x14ac:dyDescent="0.2">
      <c r="A95" s="15"/>
      <c r="B95" s="15"/>
      <c r="C95" s="15"/>
      <c r="D95" s="26"/>
      <c r="F95" s="28"/>
      <c r="G95" s="1"/>
    </row>
    <row r="96" spans="1:7" x14ac:dyDescent="0.2">
      <c r="A96" s="15"/>
      <c r="B96" s="15"/>
      <c r="C96" s="15"/>
      <c r="D96" s="20" t="s">
        <v>386</v>
      </c>
      <c r="E96" s="46">
        <f>+E61+E94</f>
        <v>84580136.149999991</v>
      </c>
      <c r="F96" s="28"/>
      <c r="G96" s="1"/>
    </row>
    <row r="97" spans="1:7" x14ac:dyDescent="0.2">
      <c r="A97" s="15"/>
      <c r="B97" s="15"/>
      <c r="C97" s="15"/>
      <c r="D97" s="26"/>
      <c r="F97" s="28"/>
      <c r="G97" s="1"/>
    </row>
    <row r="98" spans="1:7" x14ac:dyDescent="0.2">
      <c r="G98" s="1"/>
    </row>
    <row r="99" spans="1:7" x14ac:dyDescent="0.2">
      <c r="A99" s="15"/>
      <c r="B99" s="13" t="s">
        <v>10</v>
      </c>
      <c r="D99" s="31"/>
      <c r="G99" s="1"/>
    </row>
    <row r="100" spans="1:7" x14ac:dyDescent="0.2">
      <c r="A100" s="15"/>
      <c r="D100" s="13" t="s">
        <v>168</v>
      </c>
      <c r="G100" s="1"/>
    </row>
    <row r="101" spans="1:7" x14ac:dyDescent="0.2">
      <c r="A101" s="15"/>
      <c r="D101" s="13" t="s">
        <v>169</v>
      </c>
      <c r="G101" s="1"/>
    </row>
    <row r="102" spans="1:7" x14ac:dyDescent="0.2">
      <c r="A102" s="15"/>
      <c r="D102" s="13" t="s">
        <v>170</v>
      </c>
      <c r="G102" s="1"/>
    </row>
    <row r="103" spans="1:7" x14ac:dyDescent="0.2">
      <c r="A103" s="15"/>
      <c r="G103" s="1"/>
    </row>
    <row r="104" spans="1:7" x14ac:dyDescent="0.2">
      <c r="A104" s="15"/>
      <c r="B104" s="13" t="s">
        <v>11</v>
      </c>
      <c r="G104" s="1"/>
    </row>
    <row r="105" spans="1:7" x14ac:dyDescent="0.2">
      <c r="A105" s="15"/>
      <c r="D105" s="13" t="s">
        <v>171</v>
      </c>
      <c r="G105" s="1"/>
    </row>
    <row r="106" spans="1:7" x14ac:dyDescent="0.2">
      <c r="A106" s="15"/>
      <c r="D106" s="13" t="s">
        <v>172</v>
      </c>
      <c r="G106" s="1"/>
    </row>
    <row r="107" spans="1:7" x14ac:dyDescent="0.2">
      <c r="A107" s="15"/>
      <c r="D107" s="13" t="s">
        <v>173</v>
      </c>
      <c r="G107" s="1"/>
    </row>
    <row r="108" spans="1:7" x14ac:dyDescent="0.2">
      <c r="A108" s="15"/>
      <c r="G108" s="1"/>
    </row>
    <row r="109" spans="1:7" x14ac:dyDescent="0.2">
      <c r="A109" s="15"/>
      <c r="B109" s="13" t="s">
        <v>174</v>
      </c>
      <c r="G109" s="1"/>
    </row>
    <row r="110" spans="1:7" x14ac:dyDescent="0.2">
      <c r="A110" s="15"/>
      <c r="D110" s="13" t="s">
        <v>175</v>
      </c>
      <c r="G110" s="1"/>
    </row>
    <row r="111" spans="1:7" x14ac:dyDescent="0.2">
      <c r="A111" s="15"/>
      <c r="D111" s="13" t="s">
        <v>176</v>
      </c>
      <c r="G111" s="1"/>
    </row>
    <row r="112" spans="1:7" x14ac:dyDescent="0.2">
      <c r="G112" s="1"/>
    </row>
    <row r="113" spans="7:7" x14ac:dyDescent="0.2">
      <c r="G113" s="1"/>
    </row>
    <row r="114" spans="7:7" x14ac:dyDescent="0.2">
      <c r="G114" s="1"/>
    </row>
    <row r="115" spans="7:7" x14ac:dyDescent="0.2">
      <c r="G115" s="1"/>
    </row>
    <row r="116" spans="7:7" x14ac:dyDescent="0.2">
      <c r="G116" s="1"/>
    </row>
    <row r="117" spans="7:7" x14ac:dyDescent="0.2">
      <c r="G117" s="1"/>
    </row>
    <row r="118" spans="7:7" x14ac:dyDescent="0.2">
      <c r="G118" s="1"/>
    </row>
    <row r="119" spans="7:7" x14ac:dyDescent="0.2">
      <c r="G119" s="1"/>
    </row>
    <row r="120" spans="7:7" x14ac:dyDescent="0.2">
      <c r="G120" s="1"/>
    </row>
    <row r="121" spans="7:7" x14ac:dyDescent="0.2">
      <c r="G121" s="1"/>
    </row>
    <row r="122" spans="7:7" x14ac:dyDescent="0.2">
      <c r="G122" s="1"/>
    </row>
    <row r="123" spans="7:7" x14ac:dyDescent="0.2">
      <c r="G123" s="1"/>
    </row>
    <row r="124" spans="7:7" x14ac:dyDescent="0.2">
      <c r="G124" s="1"/>
    </row>
    <row r="125" spans="7:7" x14ac:dyDescent="0.2">
      <c r="G125" s="1"/>
    </row>
    <row r="126" spans="7:7" x14ac:dyDescent="0.2">
      <c r="G126" s="1"/>
    </row>
    <row r="127" spans="7:7" x14ac:dyDescent="0.2">
      <c r="G127" s="1"/>
    </row>
    <row r="128" spans="7:7" x14ac:dyDescent="0.2">
      <c r="G128" s="1"/>
    </row>
    <row r="129" spans="7:7" x14ac:dyDescent="0.2">
      <c r="G129" s="1"/>
    </row>
    <row r="130" spans="7:7" x14ac:dyDescent="0.2">
      <c r="G130" s="1"/>
    </row>
    <row r="131" spans="7:7" x14ac:dyDescent="0.2">
      <c r="G131" s="1"/>
    </row>
    <row r="132" spans="7:7" x14ac:dyDescent="0.2">
      <c r="G132" s="1"/>
    </row>
    <row r="133" spans="7:7" x14ac:dyDescent="0.2">
      <c r="G133" s="1"/>
    </row>
    <row r="134" spans="7:7" x14ac:dyDescent="0.2">
      <c r="G134" s="1"/>
    </row>
    <row r="135" spans="7:7" x14ac:dyDescent="0.2">
      <c r="G135" s="1"/>
    </row>
    <row r="136" spans="7:7" x14ac:dyDescent="0.2">
      <c r="G136" s="1"/>
    </row>
    <row r="137" spans="7:7" x14ac:dyDescent="0.2">
      <c r="G137" s="1"/>
    </row>
    <row r="138" spans="7:7" x14ac:dyDescent="0.2">
      <c r="G138" s="1"/>
    </row>
    <row r="139" spans="7:7" x14ac:dyDescent="0.2">
      <c r="G139" s="1"/>
    </row>
    <row r="140" spans="7:7" x14ac:dyDescent="0.2">
      <c r="G140" s="1"/>
    </row>
    <row r="141" spans="7:7" x14ac:dyDescent="0.2">
      <c r="G141" s="1"/>
    </row>
    <row r="142" spans="7:7" x14ac:dyDescent="0.2">
      <c r="G142" s="1"/>
    </row>
    <row r="143" spans="7:7" x14ac:dyDescent="0.2">
      <c r="G143" s="1"/>
    </row>
    <row r="144" spans="7:7" x14ac:dyDescent="0.2">
      <c r="G144" s="1"/>
    </row>
    <row r="145" spans="7:9" x14ac:dyDescent="0.2">
      <c r="G145" s="1"/>
    </row>
    <row r="146" spans="7:9" x14ac:dyDescent="0.2">
      <c r="G146" s="1"/>
      <c r="H146" s="3"/>
    </row>
    <row r="147" spans="7:9" x14ac:dyDescent="0.2">
      <c r="G147" s="1"/>
      <c r="H147" s="3"/>
    </row>
    <row r="148" spans="7:9" x14ac:dyDescent="0.2">
      <c r="G148" s="1"/>
      <c r="H148" s="3"/>
    </row>
    <row r="149" spans="7:9" x14ac:dyDescent="0.2">
      <c r="G149" s="1"/>
      <c r="H149" s="3"/>
    </row>
    <row r="150" spans="7:9" x14ac:dyDescent="0.2">
      <c r="G150" s="1"/>
    </row>
    <row r="151" spans="7:9" x14ac:dyDescent="0.2">
      <c r="G151" s="1"/>
    </row>
    <row r="152" spans="7:9" x14ac:dyDescent="0.2">
      <c r="G152" s="2"/>
    </row>
    <row r="153" spans="7:9" x14ac:dyDescent="0.2">
      <c r="G153" s="3"/>
    </row>
    <row r="154" spans="7:9" x14ac:dyDescent="0.2">
      <c r="G154" s="3"/>
    </row>
    <row r="155" spans="7:9" x14ac:dyDescent="0.2">
      <c r="G155" s="10"/>
    </row>
    <row r="156" spans="7:9" x14ac:dyDescent="0.2">
      <c r="G156" s="10"/>
    </row>
    <row r="157" spans="7:9" x14ac:dyDescent="0.2">
      <c r="H157" s="4"/>
      <c r="I157" s="8"/>
    </row>
    <row r="158" spans="7:9" x14ac:dyDescent="0.2">
      <c r="H158" s="4"/>
      <c r="I158" s="8"/>
    </row>
    <row r="159" spans="7:9" x14ac:dyDescent="0.2">
      <c r="H159" s="4"/>
      <c r="I159" s="8"/>
    </row>
    <row r="160" spans="7:9" x14ac:dyDescent="0.2">
      <c r="H160" s="4"/>
      <c r="I160" s="8"/>
    </row>
    <row r="161" spans="8:9" x14ac:dyDescent="0.2">
      <c r="H161" s="4"/>
      <c r="I161" s="8"/>
    </row>
    <row r="162" spans="8:9" x14ac:dyDescent="0.2">
      <c r="H162" s="4"/>
      <c r="I162" s="8"/>
    </row>
    <row r="163" spans="8:9" x14ac:dyDescent="0.2">
      <c r="H163" s="4"/>
      <c r="I163" s="8"/>
    </row>
    <row r="164" spans="8:9" x14ac:dyDescent="0.2">
      <c r="H164" s="4"/>
      <c r="I164" s="8"/>
    </row>
    <row r="165" spans="8:9" x14ac:dyDescent="0.2">
      <c r="H165" s="4"/>
      <c r="I165" s="8"/>
    </row>
    <row r="166" spans="8:9" x14ac:dyDescent="0.2">
      <c r="H166" s="4"/>
      <c r="I166" s="8"/>
    </row>
    <row r="167" spans="8:9" x14ac:dyDescent="0.2">
      <c r="H167" s="4"/>
      <c r="I167" s="8"/>
    </row>
    <row r="168" spans="8:9" x14ac:dyDescent="0.2">
      <c r="H168" s="4"/>
      <c r="I168" s="8"/>
    </row>
    <row r="169" spans="8:9" x14ac:dyDescent="0.2">
      <c r="H169" s="4"/>
      <c r="I169" s="8"/>
    </row>
    <row r="170" spans="8:9" x14ac:dyDescent="0.2">
      <c r="H170" s="4"/>
      <c r="I170" s="8"/>
    </row>
    <row r="171" spans="8:9" x14ac:dyDescent="0.2">
      <c r="H171" s="4"/>
      <c r="I171" s="8"/>
    </row>
    <row r="172" spans="8:9" x14ac:dyDescent="0.2">
      <c r="H172" s="4"/>
      <c r="I172" s="8"/>
    </row>
    <row r="173" spans="8:9" x14ac:dyDescent="0.2">
      <c r="H173" s="4"/>
      <c r="I173" s="8"/>
    </row>
    <row r="174" spans="8:9" x14ac:dyDescent="0.2">
      <c r="H174" s="4"/>
      <c r="I174" s="8"/>
    </row>
    <row r="175" spans="8:9" x14ac:dyDescent="0.2">
      <c r="H175" s="4"/>
      <c r="I175" s="8"/>
    </row>
    <row r="176" spans="8:9" x14ac:dyDescent="0.2">
      <c r="H176" s="4"/>
      <c r="I176" s="8"/>
    </row>
    <row r="177" spans="8:9" x14ac:dyDescent="0.2">
      <c r="H177" s="4"/>
      <c r="I177" s="8"/>
    </row>
    <row r="178" spans="8:9" x14ac:dyDescent="0.2">
      <c r="H178" s="4"/>
      <c r="I178" s="8"/>
    </row>
    <row r="179" spans="8:9" x14ac:dyDescent="0.2">
      <c r="H179" s="4"/>
      <c r="I179" s="8"/>
    </row>
    <row r="180" spans="8:9" x14ac:dyDescent="0.2">
      <c r="H180" s="4"/>
      <c r="I180" s="8"/>
    </row>
    <row r="181" spans="8:9" x14ac:dyDescent="0.2">
      <c r="H181" s="4"/>
      <c r="I181" s="8"/>
    </row>
    <row r="182" spans="8:9" x14ac:dyDescent="0.2">
      <c r="H182" s="4"/>
      <c r="I182" s="8"/>
    </row>
    <row r="183" spans="8:9" x14ac:dyDescent="0.2">
      <c r="H183" s="4"/>
      <c r="I183" s="8"/>
    </row>
    <row r="184" spans="8:9" x14ac:dyDescent="0.2">
      <c r="H184" s="4"/>
      <c r="I184" s="8"/>
    </row>
    <row r="185" spans="8:9" x14ac:dyDescent="0.2">
      <c r="H185" s="4"/>
      <c r="I185" s="8"/>
    </row>
    <row r="186" spans="8:9" x14ac:dyDescent="0.2">
      <c r="H186" s="4"/>
      <c r="I186" s="8"/>
    </row>
    <row r="187" spans="8:9" x14ac:dyDescent="0.2">
      <c r="H187" s="4"/>
      <c r="I187" s="8"/>
    </row>
    <row r="188" spans="8:9" x14ac:dyDescent="0.2">
      <c r="H188" s="4"/>
      <c r="I188" s="8"/>
    </row>
    <row r="189" spans="8:9" x14ac:dyDescent="0.2">
      <c r="H189" s="4"/>
      <c r="I189" s="8"/>
    </row>
    <row r="190" spans="8:9" x14ac:dyDescent="0.2">
      <c r="H190" s="4"/>
      <c r="I190" s="8"/>
    </row>
    <row r="191" spans="8:9" x14ac:dyDescent="0.2">
      <c r="H191" s="4"/>
      <c r="I191" s="8"/>
    </row>
    <row r="192" spans="8:9" x14ac:dyDescent="0.2">
      <c r="H192" s="4"/>
      <c r="I192" s="8"/>
    </row>
    <row r="193" spans="8:9" x14ac:dyDescent="0.2">
      <c r="H193" s="4"/>
      <c r="I193" s="8"/>
    </row>
    <row r="194" spans="8:9" x14ac:dyDescent="0.2">
      <c r="H194" s="4"/>
      <c r="I194" s="8"/>
    </row>
    <row r="195" spans="8:9" x14ac:dyDescent="0.2">
      <c r="H195" s="4"/>
      <c r="I195" s="8"/>
    </row>
    <row r="196" spans="8:9" x14ac:dyDescent="0.2">
      <c r="H196" s="4"/>
      <c r="I196" s="8"/>
    </row>
    <row r="197" spans="8:9" x14ac:dyDescent="0.2">
      <c r="H197" s="4"/>
      <c r="I197" s="8"/>
    </row>
    <row r="198" spans="8:9" x14ac:dyDescent="0.2">
      <c r="H198" s="4"/>
      <c r="I198" s="8"/>
    </row>
    <row r="199" spans="8:9" x14ac:dyDescent="0.2">
      <c r="H199" s="4"/>
      <c r="I199" s="8"/>
    </row>
    <row r="200" spans="8:9" x14ac:dyDescent="0.2">
      <c r="H200" s="4"/>
      <c r="I200" s="8"/>
    </row>
    <row r="201" spans="8:9" x14ac:dyDescent="0.2">
      <c r="H201" s="4"/>
      <c r="I201" s="8"/>
    </row>
    <row r="202" spans="8:9" x14ac:dyDescent="0.2">
      <c r="H202" s="4"/>
      <c r="I202" s="8"/>
    </row>
    <row r="203" spans="8:9" x14ac:dyDescent="0.2">
      <c r="H203" s="4"/>
      <c r="I203" s="8"/>
    </row>
    <row r="204" spans="8:9" x14ac:dyDescent="0.2">
      <c r="H204" s="4"/>
      <c r="I204" s="8"/>
    </row>
    <row r="205" spans="8:9" x14ac:dyDescent="0.2">
      <c r="H205" s="4"/>
      <c r="I205" s="8"/>
    </row>
    <row r="206" spans="8:9" x14ac:dyDescent="0.2">
      <c r="H206" s="4"/>
      <c r="I206" s="8"/>
    </row>
    <row r="207" spans="8:9" x14ac:dyDescent="0.2">
      <c r="H207" s="4"/>
      <c r="I207" s="8"/>
    </row>
    <row r="208" spans="8:9" x14ac:dyDescent="0.2">
      <c r="H208" s="4"/>
      <c r="I208" s="8"/>
    </row>
    <row r="209" spans="8:9" x14ac:dyDescent="0.2">
      <c r="H209" s="4"/>
      <c r="I209" s="8"/>
    </row>
    <row r="210" spans="8:9" x14ac:dyDescent="0.2">
      <c r="H210" s="4"/>
      <c r="I210" s="8"/>
    </row>
    <row r="211" spans="8:9" x14ac:dyDescent="0.2">
      <c r="H211" s="4"/>
      <c r="I211" s="8"/>
    </row>
    <row r="212" spans="8:9" x14ac:dyDescent="0.2">
      <c r="H212" s="4"/>
      <c r="I212" s="8"/>
    </row>
    <row r="213" spans="8:9" x14ac:dyDescent="0.2">
      <c r="H213" s="4"/>
      <c r="I213" s="8"/>
    </row>
    <row r="214" spans="8:9" x14ac:dyDescent="0.2">
      <c r="H214" s="4"/>
      <c r="I214" s="8"/>
    </row>
    <row r="215" spans="8:9" x14ac:dyDescent="0.2">
      <c r="H215" s="4"/>
      <c r="I215" s="8"/>
    </row>
    <row r="216" spans="8:9" x14ac:dyDescent="0.2">
      <c r="H216" s="3"/>
    </row>
    <row r="217" spans="8:9" x14ac:dyDescent="0.2">
      <c r="H217" s="3"/>
    </row>
    <row r="218" spans="8:9" x14ac:dyDescent="0.2">
      <c r="H218" s="3"/>
    </row>
    <row r="219" spans="8:9" x14ac:dyDescent="0.2">
      <c r="H219" s="3"/>
    </row>
    <row r="220" spans="8:9" x14ac:dyDescent="0.2">
      <c r="H220" s="3"/>
    </row>
    <row r="221" spans="8:9" x14ac:dyDescent="0.2">
      <c r="H221" s="3"/>
    </row>
    <row r="222" spans="8:9" x14ac:dyDescent="0.2">
      <c r="H222" s="3"/>
    </row>
    <row r="223" spans="8:9" x14ac:dyDescent="0.2">
      <c r="H223" s="3"/>
    </row>
    <row r="224" spans="8:9" x14ac:dyDescent="0.2">
      <c r="H224" s="3"/>
    </row>
    <row r="225" spans="1:8" x14ac:dyDescent="0.2">
      <c r="H225" s="3"/>
    </row>
    <row r="226" spans="1:8" x14ac:dyDescent="0.2">
      <c r="H226" s="3"/>
    </row>
    <row r="227" spans="1:8" x14ac:dyDescent="0.2">
      <c r="H227" s="3"/>
    </row>
    <row r="228" spans="1:8" x14ac:dyDescent="0.2">
      <c r="H228" s="3"/>
    </row>
    <row r="229" spans="1:8" x14ac:dyDescent="0.2">
      <c r="G229" s="3"/>
      <c r="H229" s="2"/>
    </row>
    <row r="230" spans="1:8" x14ac:dyDescent="0.2">
      <c r="G230" s="3"/>
      <c r="H230" s="3"/>
    </row>
    <row r="231" spans="1:8" s="9" customFormat="1" x14ac:dyDescent="0.2">
      <c r="A231" s="13"/>
      <c r="B231" s="13"/>
      <c r="C231" s="13"/>
      <c r="D231" s="13"/>
      <c r="E231" s="46"/>
      <c r="F231" s="13"/>
      <c r="G231" s="3"/>
      <c r="H231" s="1"/>
    </row>
    <row r="232" spans="1:8" s="7" customFormat="1" x14ac:dyDescent="0.2">
      <c r="A232" s="13"/>
      <c r="B232" s="13"/>
      <c r="C232" s="13"/>
      <c r="D232" s="13"/>
      <c r="E232" s="46"/>
      <c r="F232" s="13"/>
      <c r="G232" s="3"/>
      <c r="H232" s="1"/>
    </row>
    <row r="233" spans="1:8" x14ac:dyDescent="0.2">
      <c r="G233" s="3"/>
    </row>
    <row r="234" spans="1:8" x14ac:dyDescent="0.2">
      <c r="G234" s="3"/>
    </row>
    <row r="235" spans="1:8" x14ac:dyDescent="0.2">
      <c r="G235" s="3"/>
    </row>
    <row r="236" spans="1:8" x14ac:dyDescent="0.2">
      <c r="G236" s="3"/>
    </row>
    <row r="237" spans="1:8" x14ac:dyDescent="0.2">
      <c r="G237" s="3"/>
    </row>
    <row r="238" spans="1:8" x14ac:dyDescent="0.2">
      <c r="G238" s="3"/>
    </row>
    <row r="239" spans="1:8" x14ac:dyDescent="0.2">
      <c r="G239" s="3"/>
    </row>
    <row r="240" spans="1:8" x14ac:dyDescent="0.2">
      <c r="G240" s="3"/>
    </row>
    <row r="241" spans="1:8" x14ac:dyDescent="0.2">
      <c r="G241" s="3"/>
    </row>
    <row r="242" spans="1:8" x14ac:dyDescent="0.2">
      <c r="G242" s="3"/>
    </row>
    <row r="243" spans="1:8" x14ac:dyDescent="0.2">
      <c r="G243" s="3"/>
    </row>
    <row r="251" spans="1:8" s="7" customFormat="1" x14ac:dyDescent="0.2">
      <c r="A251" s="13"/>
      <c r="B251" s="13"/>
      <c r="C251" s="13"/>
      <c r="D251" s="13"/>
      <c r="E251" s="46"/>
      <c r="F251" s="13"/>
      <c r="G251" s="2"/>
      <c r="H251" s="2"/>
    </row>
    <row r="252" spans="1:8" x14ac:dyDescent="0.2">
      <c r="G252" s="1"/>
    </row>
    <row r="253" spans="1:8" x14ac:dyDescent="0.2">
      <c r="G253" s="1"/>
    </row>
    <row r="254" spans="1:8" x14ac:dyDescent="0.2">
      <c r="G254" s="1"/>
    </row>
    <row r="255" spans="1:8" x14ac:dyDescent="0.2">
      <c r="G255" s="1"/>
    </row>
    <row r="256" spans="1:8" x14ac:dyDescent="0.2">
      <c r="G256" s="1"/>
    </row>
    <row r="257" spans="7:7" x14ac:dyDescent="0.2">
      <c r="G257" s="1"/>
    </row>
    <row r="258" spans="7:7" x14ac:dyDescent="0.2">
      <c r="G258" s="1"/>
    </row>
    <row r="259" spans="7:7" x14ac:dyDescent="0.2">
      <c r="G259" s="1"/>
    </row>
    <row r="260" spans="7:7" x14ac:dyDescent="0.2">
      <c r="G260" s="1"/>
    </row>
    <row r="261" spans="7:7" x14ac:dyDescent="0.2">
      <c r="G261" s="1"/>
    </row>
    <row r="262" spans="7:7" x14ac:dyDescent="0.2">
      <c r="G262" s="1"/>
    </row>
    <row r="263" spans="7:7" x14ac:dyDescent="0.2">
      <c r="G263" s="1"/>
    </row>
    <row r="264" spans="7:7" x14ac:dyDescent="0.2">
      <c r="G264" s="1"/>
    </row>
    <row r="265" spans="7:7" x14ac:dyDescent="0.2">
      <c r="G265" s="1"/>
    </row>
    <row r="266" spans="7:7" x14ac:dyDescent="0.2">
      <c r="G266" s="1"/>
    </row>
    <row r="267" spans="7:7" x14ac:dyDescent="0.2">
      <c r="G267" s="1"/>
    </row>
    <row r="268" spans="7:7" x14ac:dyDescent="0.2">
      <c r="G268" s="1"/>
    </row>
    <row r="269" spans="7:7" x14ac:dyDescent="0.2">
      <c r="G269" s="1"/>
    </row>
    <row r="270" spans="7:7" x14ac:dyDescent="0.2">
      <c r="G270" s="1"/>
    </row>
    <row r="271" spans="7:7" x14ac:dyDescent="0.2">
      <c r="G271" s="1"/>
    </row>
    <row r="272" spans="7:7" x14ac:dyDescent="0.2">
      <c r="G272" s="1"/>
    </row>
    <row r="273" spans="7:7" x14ac:dyDescent="0.2">
      <c r="G273" s="1"/>
    </row>
    <row r="274" spans="7:7" x14ac:dyDescent="0.2">
      <c r="G274" s="1"/>
    </row>
    <row r="275" spans="7:7" x14ac:dyDescent="0.2">
      <c r="G275" s="1"/>
    </row>
    <row r="276" spans="7:7" x14ac:dyDescent="0.2">
      <c r="G276" s="1"/>
    </row>
    <row r="277" spans="7:7" x14ac:dyDescent="0.2">
      <c r="G277" s="1"/>
    </row>
    <row r="278" spans="7:7" x14ac:dyDescent="0.2">
      <c r="G278" s="1"/>
    </row>
    <row r="279" spans="7:7" x14ac:dyDescent="0.2">
      <c r="G279" s="1"/>
    </row>
    <row r="280" spans="7:7" x14ac:dyDescent="0.2">
      <c r="G280" s="1"/>
    </row>
    <row r="281" spans="7:7" x14ac:dyDescent="0.2">
      <c r="G281" s="1"/>
    </row>
    <row r="282" spans="7:7" x14ac:dyDescent="0.2">
      <c r="G282" s="1"/>
    </row>
    <row r="283" spans="7:7" x14ac:dyDescent="0.2">
      <c r="G283" s="1"/>
    </row>
    <row r="284" spans="7:7" x14ac:dyDescent="0.2">
      <c r="G284" s="1"/>
    </row>
    <row r="285" spans="7:7" x14ac:dyDescent="0.2">
      <c r="G285" s="1"/>
    </row>
    <row r="286" spans="7:7" x14ac:dyDescent="0.2">
      <c r="G286" s="1"/>
    </row>
    <row r="287" spans="7:7" x14ac:dyDescent="0.2">
      <c r="G287" s="1"/>
    </row>
    <row r="288" spans="7:7" x14ac:dyDescent="0.2">
      <c r="G288" s="1"/>
    </row>
    <row r="289" spans="7:9" x14ac:dyDescent="0.2">
      <c r="G289" s="2"/>
    </row>
    <row r="290" spans="7:9" x14ac:dyDescent="0.2">
      <c r="G290" s="3"/>
    </row>
    <row r="291" spans="7:9" x14ac:dyDescent="0.2">
      <c r="G291" s="3"/>
    </row>
    <row r="292" spans="7:9" x14ac:dyDescent="0.2">
      <c r="G292" s="10"/>
    </row>
    <row r="293" spans="7:9" x14ac:dyDescent="0.2">
      <c r="G293" s="10"/>
    </row>
    <row r="294" spans="7:9" x14ac:dyDescent="0.2">
      <c r="H294" s="4"/>
      <c r="I294" s="8"/>
    </row>
    <row r="295" spans="7:9" x14ac:dyDescent="0.2">
      <c r="H295" s="4"/>
      <c r="I295" s="8"/>
    </row>
    <row r="296" spans="7:9" x14ac:dyDescent="0.2">
      <c r="H296" s="4"/>
      <c r="I296" s="8"/>
    </row>
    <row r="297" spans="7:9" x14ac:dyDescent="0.2">
      <c r="H297" s="4"/>
      <c r="I297" s="8"/>
    </row>
    <row r="298" spans="7:9" x14ac:dyDescent="0.2">
      <c r="H298" s="4"/>
      <c r="I298" s="8"/>
    </row>
    <row r="299" spans="7:9" x14ac:dyDescent="0.2">
      <c r="H299" s="4"/>
      <c r="I299" s="8"/>
    </row>
    <row r="300" spans="7:9" x14ac:dyDescent="0.2">
      <c r="H300" s="4"/>
      <c r="I300" s="8"/>
    </row>
    <row r="301" spans="7:9" x14ac:dyDescent="0.2">
      <c r="H301" s="4"/>
      <c r="I301" s="8"/>
    </row>
    <row r="302" spans="7:9" x14ac:dyDescent="0.2">
      <c r="H302" s="4"/>
      <c r="I302" s="8"/>
    </row>
    <row r="303" spans="7:9" x14ac:dyDescent="0.2">
      <c r="H303" s="4"/>
      <c r="I303" s="8"/>
    </row>
    <row r="304" spans="7:9" x14ac:dyDescent="0.2">
      <c r="H304" s="4"/>
      <c r="I304" s="8"/>
    </row>
    <row r="305" spans="8:9" x14ac:dyDescent="0.2">
      <c r="H305" s="4"/>
      <c r="I305" s="8"/>
    </row>
    <row r="306" spans="8:9" x14ac:dyDescent="0.2">
      <c r="H306" s="4"/>
      <c r="I306" s="8"/>
    </row>
    <row r="307" spans="8:9" x14ac:dyDescent="0.2">
      <c r="H307" s="4"/>
      <c r="I307" s="8"/>
    </row>
    <row r="308" spans="8:9" x14ac:dyDescent="0.2">
      <c r="H308" s="4"/>
      <c r="I308" s="8"/>
    </row>
    <row r="309" spans="8:9" x14ac:dyDescent="0.2">
      <c r="H309" s="4"/>
      <c r="I309" s="8"/>
    </row>
    <row r="310" spans="8:9" x14ac:dyDescent="0.2">
      <c r="H310" s="4"/>
      <c r="I310" s="8"/>
    </row>
    <row r="311" spans="8:9" x14ac:dyDescent="0.2">
      <c r="H311" s="4"/>
      <c r="I311" s="8"/>
    </row>
    <row r="312" spans="8:9" x14ac:dyDescent="0.2">
      <c r="H312" s="4"/>
      <c r="I312" s="8"/>
    </row>
    <row r="313" spans="8:9" x14ac:dyDescent="0.2">
      <c r="H313" s="4"/>
      <c r="I313" s="8"/>
    </row>
    <row r="314" spans="8:9" x14ac:dyDescent="0.2">
      <c r="H314" s="4"/>
      <c r="I314" s="8"/>
    </row>
    <row r="315" spans="8:9" x14ac:dyDescent="0.2">
      <c r="H315" s="4"/>
      <c r="I315" s="8"/>
    </row>
    <row r="316" spans="8:9" x14ac:dyDescent="0.2">
      <c r="H316" s="4"/>
      <c r="I316" s="8"/>
    </row>
    <row r="317" spans="8:9" x14ac:dyDescent="0.2">
      <c r="H317" s="4"/>
      <c r="I317" s="8"/>
    </row>
    <row r="318" spans="8:9" x14ac:dyDescent="0.2">
      <c r="H318" s="4"/>
      <c r="I318" s="8"/>
    </row>
    <row r="319" spans="8:9" x14ac:dyDescent="0.2">
      <c r="H319" s="4"/>
      <c r="I319" s="8"/>
    </row>
    <row r="320" spans="8:9" x14ac:dyDescent="0.2">
      <c r="H320" s="4"/>
      <c r="I320" s="8"/>
    </row>
    <row r="321" spans="8:9" x14ac:dyDescent="0.2">
      <c r="H321" s="4"/>
      <c r="I321" s="8"/>
    </row>
    <row r="322" spans="8:9" x14ac:dyDescent="0.2">
      <c r="H322" s="4"/>
      <c r="I322" s="8"/>
    </row>
    <row r="323" spans="8:9" x14ac:dyDescent="0.2">
      <c r="H323" s="4"/>
      <c r="I323" s="8"/>
    </row>
    <row r="324" spans="8:9" x14ac:dyDescent="0.2">
      <c r="H324" s="4"/>
      <c r="I324" s="8"/>
    </row>
    <row r="325" spans="8:9" x14ac:dyDescent="0.2">
      <c r="H325" s="4"/>
      <c r="I325" s="8"/>
    </row>
    <row r="326" spans="8:9" x14ac:dyDescent="0.2">
      <c r="H326" s="4"/>
      <c r="I326" s="8"/>
    </row>
    <row r="327" spans="8:9" x14ac:dyDescent="0.2">
      <c r="H327" s="4"/>
      <c r="I327" s="8"/>
    </row>
    <row r="328" spans="8:9" x14ac:dyDescent="0.2">
      <c r="H328" s="4"/>
      <c r="I328" s="8"/>
    </row>
    <row r="329" spans="8:9" x14ac:dyDescent="0.2">
      <c r="H329" s="4"/>
      <c r="I329" s="8"/>
    </row>
    <row r="330" spans="8:9" x14ac:dyDescent="0.2">
      <c r="H330" s="4"/>
      <c r="I330" s="8"/>
    </row>
    <row r="331" spans="8:9" x14ac:dyDescent="0.2">
      <c r="H331" s="4"/>
      <c r="I331" s="8"/>
    </row>
    <row r="332" spans="8:9" x14ac:dyDescent="0.2">
      <c r="H332" s="4"/>
      <c r="I332" s="8"/>
    </row>
    <row r="333" spans="8:9" x14ac:dyDescent="0.2">
      <c r="H333" s="4"/>
      <c r="I333" s="8"/>
    </row>
    <row r="334" spans="8:9" x14ac:dyDescent="0.2">
      <c r="H334" s="4"/>
      <c r="I334" s="8"/>
    </row>
    <row r="335" spans="8:9" x14ac:dyDescent="0.2">
      <c r="H335" s="4"/>
      <c r="I335" s="8"/>
    </row>
    <row r="336" spans="8:9" x14ac:dyDescent="0.2">
      <c r="H336" s="4"/>
      <c r="I336" s="8"/>
    </row>
    <row r="337" spans="8:9" x14ac:dyDescent="0.2">
      <c r="H337" s="4"/>
      <c r="I337" s="8"/>
    </row>
    <row r="338" spans="8:9" x14ac:dyDescent="0.2">
      <c r="H338" s="4"/>
      <c r="I338" s="8"/>
    </row>
    <row r="339" spans="8:9" x14ac:dyDescent="0.2">
      <c r="H339" s="4"/>
      <c r="I339" s="8"/>
    </row>
    <row r="340" spans="8:9" x14ac:dyDescent="0.2">
      <c r="H340" s="4"/>
      <c r="I340" s="8"/>
    </row>
    <row r="341" spans="8:9" x14ac:dyDescent="0.2">
      <c r="H341" s="4"/>
      <c r="I341" s="8"/>
    </row>
    <row r="342" spans="8:9" x14ac:dyDescent="0.2">
      <c r="H342" s="4"/>
      <c r="I342" s="8"/>
    </row>
    <row r="343" spans="8:9" x14ac:dyDescent="0.2">
      <c r="H343" s="4"/>
      <c r="I343" s="8"/>
    </row>
    <row r="344" spans="8:9" x14ac:dyDescent="0.2">
      <c r="H344" s="4"/>
      <c r="I344" s="8"/>
    </row>
    <row r="345" spans="8:9" x14ac:dyDescent="0.2">
      <c r="H345" s="4"/>
      <c r="I345" s="8"/>
    </row>
    <row r="346" spans="8:9" x14ac:dyDescent="0.2">
      <c r="H346" s="4"/>
      <c r="I346" s="8"/>
    </row>
    <row r="347" spans="8:9" x14ac:dyDescent="0.2">
      <c r="H347" s="4"/>
      <c r="I347" s="8"/>
    </row>
    <row r="348" spans="8:9" x14ac:dyDescent="0.2">
      <c r="H348" s="4"/>
      <c r="I348" s="8"/>
    </row>
    <row r="349" spans="8:9" x14ac:dyDescent="0.2">
      <c r="H349" s="4"/>
      <c r="I349" s="8"/>
    </row>
    <row r="350" spans="8:9" x14ac:dyDescent="0.2">
      <c r="H350" s="4"/>
      <c r="I350" s="8"/>
    </row>
    <row r="351" spans="8:9" x14ac:dyDescent="0.2">
      <c r="H351" s="4"/>
      <c r="I351" s="8"/>
    </row>
    <row r="352" spans="8:9" x14ac:dyDescent="0.2">
      <c r="H352" s="4"/>
      <c r="I352" s="8"/>
    </row>
    <row r="353" spans="8:9" x14ac:dyDescent="0.2">
      <c r="H353" s="4"/>
      <c r="I353" s="8"/>
    </row>
    <row r="354" spans="8:9" x14ac:dyDescent="0.2">
      <c r="H354" s="4"/>
      <c r="I354" s="8"/>
    </row>
    <row r="355" spans="8:9" x14ac:dyDescent="0.2">
      <c r="H355" s="4"/>
      <c r="I355" s="8"/>
    </row>
    <row r="356" spans="8:9" x14ac:dyDescent="0.2">
      <c r="H356" s="4"/>
      <c r="I356" s="8"/>
    </row>
    <row r="357" spans="8:9" x14ac:dyDescent="0.2">
      <c r="H357" s="3"/>
    </row>
    <row r="358" spans="8:9" x14ac:dyDescent="0.2">
      <c r="H358" s="3"/>
    </row>
    <row r="359" spans="8:9" x14ac:dyDescent="0.2">
      <c r="H359" s="3"/>
    </row>
    <row r="360" spans="8:9" x14ac:dyDescent="0.2">
      <c r="H360" s="3"/>
    </row>
    <row r="361" spans="8:9" x14ac:dyDescent="0.2">
      <c r="H361" s="3"/>
    </row>
    <row r="362" spans="8:9" x14ac:dyDescent="0.2">
      <c r="H362" s="3"/>
    </row>
    <row r="363" spans="8:9" x14ac:dyDescent="0.2">
      <c r="H363" s="3"/>
    </row>
    <row r="364" spans="8:9" x14ac:dyDescent="0.2">
      <c r="H364" s="3"/>
    </row>
    <row r="365" spans="8:9" x14ac:dyDescent="0.2">
      <c r="H365" s="3"/>
    </row>
    <row r="366" spans="8:9" x14ac:dyDescent="0.2">
      <c r="H366" s="3"/>
    </row>
    <row r="367" spans="8:9" x14ac:dyDescent="0.2">
      <c r="H367" s="3"/>
    </row>
    <row r="368" spans="8:9" x14ac:dyDescent="0.2">
      <c r="H368" s="3"/>
    </row>
    <row r="369" spans="1:8" x14ac:dyDescent="0.2">
      <c r="H369" s="3"/>
    </row>
    <row r="370" spans="1:8" x14ac:dyDescent="0.2">
      <c r="G370" s="3"/>
      <c r="H370" s="2"/>
    </row>
    <row r="371" spans="1:8" x14ac:dyDescent="0.2">
      <c r="G371" s="3"/>
      <c r="H371" s="3"/>
    </row>
    <row r="372" spans="1:8" s="9" customFormat="1" x14ac:dyDescent="0.2">
      <c r="A372" s="13"/>
      <c r="B372" s="13"/>
      <c r="C372" s="13"/>
      <c r="D372" s="13"/>
      <c r="E372" s="46"/>
      <c r="F372" s="13"/>
      <c r="G372" s="3"/>
      <c r="H372" s="1"/>
    </row>
    <row r="373" spans="1:8" s="7" customFormat="1" x14ac:dyDescent="0.2">
      <c r="A373" s="13"/>
      <c r="B373" s="13"/>
      <c r="C373" s="13"/>
      <c r="D373" s="13"/>
      <c r="E373" s="46"/>
      <c r="F373" s="13"/>
      <c r="G373" s="3"/>
      <c r="H373" s="1"/>
    </row>
    <row r="374" spans="1:8" x14ac:dyDescent="0.2">
      <c r="G374" s="3"/>
    </row>
    <row r="375" spans="1:8" x14ac:dyDescent="0.2">
      <c r="G375" s="3"/>
    </row>
    <row r="376" spans="1:8" x14ac:dyDescent="0.2">
      <c r="G376" s="3"/>
    </row>
    <row r="377" spans="1:8" x14ac:dyDescent="0.2">
      <c r="G377" s="3"/>
    </row>
    <row r="378" spans="1:8" x14ac:dyDescent="0.2">
      <c r="G378" s="3"/>
    </row>
    <row r="379" spans="1:8" x14ac:dyDescent="0.2">
      <c r="G379" s="3"/>
    </row>
    <row r="380" spans="1:8" x14ac:dyDescent="0.2">
      <c r="G380" s="3"/>
    </row>
    <row r="381" spans="1:8" x14ac:dyDescent="0.2">
      <c r="G381" s="3"/>
    </row>
    <row r="382" spans="1:8" x14ac:dyDescent="0.2">
      <c r="G382" s="3"/>
    </row>
    <row r="383" spans="1:8" x14ac:dyDescent="0.2">
      <c r="G383" s="3"/>
    </row>
    <row r="394" spans="8:8" ht="12.75" customHeight="1" x14ac:dyDescent="0.2"/>
    <row r="395" spans="8:8" ht="12.75" customHeight="1" x14ac:dyDescent="0.2"/>
    <row r="398" spans="8:8" x14ac:dyDescent="0.2">
      <c r="H398" s="3"/>
    </row>
    <row r="399" spans="8:8" ht="12.75" customHeight="1" x14ac:dyDescent="0.2">
      <c r="H399" s="3"/>
    </row>
    <row r="400" spans="8:8" x14ac:dyDescent="0.2">
      <c r="H400" s="3"/>
    </row>
    <row r="401" spans="1:8" x14ac:dyDescent="0.2">
      <c r="H401" s="3"/>
    </row>
    <row r="402" spans="1:8" x14ac:dyDescent="0.2">
      <c r="H402" s="3"/>
    </row>
    <row r="403" spans="1:8" x14ac:dyDescent="0.2">
      <c r="H403" s="3"/>
    </row>
    <row r="404" spans="1:8" x14ac:dyDescent="0.2">
      <c r="H404" s="3"/>
    </row>
    <row r="405" spans="1:8" x14ac:dyDescent="0.2">
      <c r="H405" s="3"/>
    </row>
    <row r="406" spans="1:8" x14ac:dyDescent="0.2">
      <c r="G406" s="3"/>
      <c r="H406" s="3"/>
    </row>
    <row r="407" spans="1:8" x14ac:dyDescent="0.2">
      <c r="G407" s="3"/>
      <c r="H407" s="3"/>
    </row>
    <row r="408" spans="1:8" x14ac:dyDescent="0.2">
      <c r="G408" s="3"/>
      <c r="H408" s="3"/>
    </row>
    <row r="409" spans="1:8" x14ac:dyDescent="0.2">
      <c r="G409" s="3"/>
      <c r="H409" s="3"/>
    </row>
    <row r="410" spans="1:8" s="9" customFormat="1" x14ac:dyDescent="0.2">
      <c r="A410" s="13"/>
      <c r="B410" s="13"/>
      <c r="C410" s="13"/>
      <c r="D410" s="13"/>
      <c r="E410" s="46"/>
      <c r="F410" s="13"/>
      <c r="G410" s="3"/>
      <c r="H410" s="3"/>
    </row>
    <row r="411" spans="1:8" x14ac:dyDescent="0.2">
      <c r="G411" s="3"/>
      <c r="H411" s="3"/>
    </row>
    <row r="412" spans="1:8" x14ac:dyDescent="0.2">
      <c r="G412" s="3"/>
      <c r="H412" s="3"/>
    </row>
    <row r="413" spans="1:8" x14ac:dyDescent="0.2">
      <c r="G413" s="3"/>
      <c r="H413" s="3"/>
    </row>
    <row r="414" spans="1:8" x14ac:dyDescent="0.2">
      <c r="G414" s="3"/>
      <c r="H414" s="3"/>
    </row>
    <row r="415" spans="1:8" x14ac:dyDescent="0.2">
      <c r="G415" s="3"/>
      <c r="H415" s="3"/>
    </row>
    <row r="416" spans="1:8" x14ac:dyDescent="0.2">
      <c r="G416" s="3"/>
      <c r="H416" s="3"/>
    </row>
    <row r="417" spans="7:8" x14ac:dyDescent="0.2">
      <c r="G417" s="3"/>
      <c r="H417" s="3"/>
    </row>
    <row r="418" spans="7:8" x14ac:dyDescent="0.2">
      <c r="G418" s="3"/>
      <c r="H418" s="3"/>
    </row>
    <row r="419" spans="7:8" x14ac:dyDescent="0.2">
      <c r="G419" s="3"/>
      <c r="H419" s="3"/>
    </row>
    <row r="420" spans="7:8" x14ac:dyDescent="0.2">
      <c r="G420" s="3"/>
      <c r="H420" s="3"/>
    </row>
    <row r="421" spans="7:8" x14ac:dyDescent="0.2">
      <c r="G421" s="3"/>
      <c r="H421" s="3"/>
    </row>
    <row r="422" spans="7:8" x14ac:dyDescent="0.2">
      <c r="G422" s="3"/>
      <c r="H422" s="3"/>
    </row>
    <row r="423" spans="7:8" x14ac:dyDescent="0.2">
      <c r="G423" s="3"/>
      <c r="H423" s="3"/>
    </row>
    <row r="424" spans="7:8" x14ac:dyDescent="0.2">
      <c r="G424" s="3"/>
      <c r="H424" s="3"/>
    </row>
    <row r="425" spans="7:8" x14ac:dyDescent="0.2">
      <c r="G425" s="3"/>
      <c r="H425" s="3"/>
    </row>
    <row r="426" spans="7:8" x14ac:dyDescent="0.2">
      <c r="G426" s="3"/>
      <c r="H426" s="3"/>
    </row>
    <row r="427" spans="7:8" x14ac:dyDescent="0.2">
      <c r="G427" s="3"/>
      <c r="H427" s="3"/>
    </row>
    <row r="428" spans="7:8" x14ac:dyDescent="0.2">
      <c r="G428" s="3"/>
      <c r="H428" s="3"/>
    </row>
    <row r="429" spans="7:8" x14ac:dyDescent="0.2">
      <c r="G429" s="3"/>
      <c r="H429" s="3"/>
    </row>
    <row r="430" spans="7:8" x14ac:dyDescent="0.2">
      <c r="G430" s="3"/>
      <c r="H430" s="3"/>
    </row>
    <row r="431" spans="7:8" x14ac:dyDescent="0.2">
      <c r="G431" s="3"/>
      <c r="H431" s="3"/>
    </row>
    <row r="432" spans="7:8" x14ac:dyDescent="0.2">
      <c r="G432" s="3"/>
      <c r="H432" s="3"/>
    </row>
    <row r="433" spans="7:8" x14ac:dyDescent="0.2">
      <c r="G433" s="3"/>
      <c r="H433" s="3"/>
    </row>
    <row r="434" spans="7:8" x14ac:dyDescent="0.2">
      <c r="G434" s="3"/>
      <c r="H434" s="3"/>
    </row>
    <row r="435" spans="7:8" x14ac:dyDescent="0.2">
      <c r="G435" s="3"/>
      <c r="H435" s="3"/>
    </row>
    <row r="436" spans="7:8" x14ac:dyDescent="0.2">
      <c r="G436" s="3"/>
      <c r="H436" s="3"/>
    </row>
    <row r="437" spans="7:8" x14ac:dyDescent="0.2">
      <c r="G437" s="3"/>
      <c r="H437" s="3"/>
    </row>
    <row r="438" spans="7:8" x14ac:dyDescent="0.2">
      <c r="G438" s="3"/>
      <c r="H438" s="3"/>
    </row>
    <row r="439" spans="7:8" x14ac:dyDescent="0.2">
      <c r="G439" s="3"/>
      <c r="H439" s="3"/>
    </row>
    <row r="440" spans="7:8" x14ac:dyDescent="0.2">
      <c r="G440" s="3"/>
      <c r="H440" s="3"/>
    </row>
    <row r="441" spans="7:8" x14ac:dyDescent="0.2">
      <c r="G441" s="3"/>
      <c r="H441" s="3"/>
    </row>
    <row r="442" spans="7:8" x14ac:dyDescent="0.2">
      <c r="G442" s="3"/>
      <c r="H442" s="3"/>
    </row>
    <row r="443" spans="7:8" x14ac:dyDescent="0.2">
      <c r="G443" s="3"/>
      <c r="H443" s="3"/>
    </row>
    <row r="444" spans="7:8" x14ac:dyDescent="0.2">
      <c r="G444" s="3"/>
      <c r="H444" s="3"/>
    </row>
    <row r="445" spans="7:8" x14ac:dyDescent="0.2">
      <c r="G445" s="3"/>
      <c r="H445" s="3"/>
    </row>
    <row r="446" spans="7:8" x14ac:dyDescent="0.2">
      <c r="G446" s="3"/>
      <c r="H446" s="3"/>
    </row>
    <row r="447" spans="7:8" x14ac:dyDescent="0.2">
      <c r="G447" s="3"/>
      <c r="H447" s="3"/>
    </row>
    <row r="448" spans="7:8" x14ac:dyDescent="0.2">
      <c r="G448" s="3"/>
      <c r="H448" s="3"/>
    </row>
    <row r="449" spans="7:8" x14ac:dyDescent="0.2">
      <c r="G449" s="3"/>
      <c r="H449" s="3"/>
    </row>
    <row r="450" spans="7:8" x14ac:dyDescent="0.2">
      <c r="G450" s="3"/>
      <c r="H450" s="3"/>
    </row>
    <row r="451" spans="7:8" x14ac:dyDescent="0.2">
      <c r="G451" s="3"/>
      <c r="H451" s="3"/>
    </row>
    <row r="452" spans="7:8" x14ac:dyDescent="0.2">
      <c r="G452" s="3"/>
      <c r="H452" s="3"/>
    </row>
    <row r="453" spans="7:8" x14ac:dyDescent="0.2">
      <c r="G453" s="3"/>
      <c r="H453" s="3"/>
    </row>
    <row r="454" spans="7:8" x14ac:dyDescent="0.2">
      <c r="G454" s="3"/>
      <c r="H454" s="3"/>
    </row>
    <row r="455" spans="7:8" x14ac:dyDescent="0.2">
      <c r="G455" s="3"/>
      <c r="H455" s="3"/>
    </row>
    <row r="456" spans="7:8" x14ac:dyDescent="0.2">
      <c r="G456" s="3"/>
      <c r="H456" s="3"/>
    </row>
    <row r="457" spans="7:8" x14ac:dyDescent="0.2">
      <c r="G457" s="3"/>
      <c r="H457" s="3"/>
    </row>
    <row r="458" spans="7:8" x14ac:dyDescent="0.2">
      <c r="G458" s="3"/>
      <c r="H458" s="3"/>
    </row>
    <row r="459" spans="7:8" x14ac:dyDescent="0.2">
      <c r="G459" s="3"/>
      <c r="H459" s="3"/>
    </row>
    <row r="460" spans="7:8" x14ac:dyDescent="0.2">
      <c r="G460" s="3"/>
      <c r="H460" s="3"/>
    </row>
    <row r="461" spans="7:8" x14ac:dyDescent="0.2">
      <c r="G461" s="3"/>
      <c r="H461" s="3"/>
    </row>
    <row r="462" spans="7:8" x14ac:dyDescent="0.2">
      <c r="G462" s="3"/>
      <c r="H462" s="3"/>
    </row>
    <row r="463" spans="7:8" x14ac:dyDescent="0.2">
      <c r="G463" s="3"/>
      <c r="H463" s="3"/>
    </row>
    <row r="464" spans="7:8" x14ac:dyDescent="0.2">
      <c r="G464" s="3"/>
      <c r="H464" s="3"/>
    </row>
    <row r="465" spans="7:8" x14ac:dyDescent="0.2">
      <c r="G465" s="3"/>
      <c r="H465" s="3"/>
    </row>
    <row r="466" spans="7:8" x14ac:dyDescent="0.2">
      <c r="G466" s="3"/>
      <c r="H466" s="3"/>
    </row>
    <row r="467" spans="7:8" x14ac:dyDescent="0.2">
      <c r="G467" s="3"/>
      <c r="H467" s="3"/>
    </row>
    <row r="468" spans="7:8" x14ac:dyDescent="0.2">
      <c r="G468" s="3"/>
      <c r="H468" s="3"/>
    </row>
    <row r="469" spans="7:8" x14ac:dyDescent="0.2">
      <c r="G469" s="3"/>
      <c r="H469" s="3"/>
    </row>
    <row r="470" spans="7:8" x14ac:dyDescent="0.2">
      <c r="G470" s="3"/>
      <c r="H470" s="3"/>
    </row>
    <row r="471" spans="7:8" x14ac:dyDescent="0.2">
      <c r="G471" s="3"/>
      <c r="H471" s="3"/>
    </row>
    <row r="472" spans="7:8" x14ac:dyDescent="0.2">
      <c r="G472" s="3"/>
      <c r="H472" s="3"/>
    </row>
    <row r="473" spans="7:8" x14ac:dyDescent="0.2">
      <c r="G473" s="3"/>
      <c r="H473" s="3"/>
    </row>
    <row r="474" spans="7:8" x14ac:dyDescent="0.2">
      <c r="G474" s="3"/>
      <c r="H474" s="3"/>
    </row>
    <row r="475" spans="7:8" x14ac:dyDescent="0.2">
      <c r="G475" s="3"/>
      <c r="H475" s="3"/>
    </row>
    <row r="476" spans="7:8" x14ac:dyDescent="0.2">
      <c r="G476" s="3"/>
      <c r="H476" s="3"/>
    </row>
    <row r="477" spans="7:8" x14ac:dyDescent="0.2">
      <c r="G477" s="3"/>
      <c r="H477" s="3"/>
    </row>
    <row r="478" spans="7:8" x14ac:dyDescent="0.2">
      <c r="G478" s="3"/>
      <c r="H478" s="3"/>
    </row>
    <row r="479" spans="7:8" x14ac:dyDescent="0.2">
      <c r="G479" s="3"/>
      <c r="H479" s="3"/>
    </row>
    <row r="480" spans="7:8" x14ac:dyDescent="0.2">
      <c r="G480" s="3"/>
      <c r="H480" s="3"/>
    </row>
    <row r="481" spans="7:8" x14ac:dyDescent="0.2">
      <c r="G481" s="3"/>
      <c r="H481" s="3"/>
    </row>
    <row r="482" spans="7:8" x14ac:dyDescent="0.2">
      <c r="G482" s="3"/>
      <c r="H482" s="3"/>
    </row>
    <row r="483" spans="7:8" x14ac:dyDescent="0.2">
      <c r="G483" s="3"/>
      <c r="H483" s="3"/>
    </row>
    <row r="484" spans="7:8" x14ac:dyDescent="0.2">
      <c r="G484" s="3"/>
      <c r="H484" s="3"/>
    </row>
    <row r="485" spans="7:8" x14ac:dyDescent="0.2">
      <c r="G485" s="3"/>
      <c r="H485" s="3"/>
    </row>
    <row r="486" spans="7:8" x14ac:dyDescent="0.2">
      <c r="G486" s="3"/>
      <c r="H486" s="3"/>
    </row>
    <row r="487" spans="7:8" x14ac:dyDescent="0.2">
      <c r="G487" s="3"/>
      <c r="H487" s="3"/>
    </row>
    <row r="488" spans="7:8" x14ac:dyDescent="0.2">
      <c r="G488" s="3"/>
      <c r="H488" s="3"/>
    </row>
    <row r="489" spans="7:8" x14ac:dyDescent="0.2">
      <c r="G489" s="3"/>
      <c r="H489" s="3"/>
    </row>
    <row r="490" spans="7:8" x14ac:dyDescent="0.2">
      <c r="G490" s="3"/>
      <c r="H490" s="3"/>
    </row>
    <row r="491" spans="7:8" x14ac:dyDescent="0.2">
      <c r="G491" s="3"/>
      <c r="H491" s="3"/>
    </row>
    <row r="492" spans="7:8" x14ac:dyDescent="0.2">
      <c r="G492" s="3"/>
      <c r="H492" s="3"/>
    </row>
    <row r="493" spans="7:8" x14ac:dyDescent="0.2">
      <c r="G493" s="3"/>
      <c r="H493" s="3"/>
    </row>
    <row r="494" spans="7:8" x14ac:dyDescent="0.2">
      <c r="G494" s="3"/>
      <c r="H494" s="3"/>
    </row>
    <row r="495" spans="7:8" x14ac:dyDescent="0.2">
      <c r="G495" s="3"/>
      <c r="H495" s="3"/>
    </row>
    <row r="496" spans="7:8" x14ac:dyDescent="0.2">
      <c r="G496" s="3"/>
      <c r="H496" s="3"/>
    </row>
    <row r="497" spans="7:8" x14ac:dyDescent="0.2">
      <c r="G497" s="3"/>
      <c r="H497" s="3"/>
    </row>
    <row r="498" spans="7:8" x14ac:dyDescent="0.2">
      <c r="G498" s="3"/>
      <c r="H498" s="3"/>
    </row>
    <row r="499" spans="7:8" x14ac:dyDescent="0.2">
      <c r="G499" s="3"/>
      <c r="H499" s="3"/>
    </row>
    <row r="500" spans="7:8" x14ac:dyDescent="0.2">
      <c r="G500" s="3"/>
      <c r="H500" s="3"/>
    </row>
    <row r="501" spans="7:8" x14ac:dyDescent="0.2">
      <c r="G501" s="3"/>
      <c r="H501" s="3"/>
    </row>
    <row r="502" spans="7:8" x14ac:dyDescent="0.2">
      <c r="G502" s="3"/>
      <c r="H502" s="3"/>
    </row>
    <row r="503" spans="7:8" x14ac:dyDescent="0.2">
      <c r="G503" s="3"/>
      <c r="H503" s="3"/>
    </row>
    <row r="504" spans="7:8" x14ac:dyDescent="0.2">
      <c r="G504" s="3"/>
      <c r="H504" s="3"/>
    </row>
    <row r="505" spans="7:8" x14ac:dyDescent="0.2">
      <c r="G505" s="3"/>
      <c r="H505" s="3"/>
    </row>
    <row r="506" spans="7:8" x14ac:dyDescent="0.2">
      <c r="G506" s="3"/>
      <c r="H506" s="3"/>
    </row>
    <row r="507" spans="7:8" x14ac:dyDescent="0.2">
      <c r="G507" s="3"/>
      <c r="H507" s="3"/>
    </row>
    <row r="508" spans="7:8" x14ac:dyDescent="0.2">
      <c r="G508" s="3"/>
      <c r="H508" s="3"/>
    </row>
    <row r="509" spans="7:8" x14ac:dyDescent="0.2">
      <c r="G509" s="3"/>
      <c r="H509" s="3"/>
    </row>
    <row r="510" spans="7:8" x14ac:dyDescent="0.2">
      <c r="G510" s="3"/>
      <c r="H510" s="3"/>
    </row>
    <row r="511" spans="7:8" x14ac:dyDescent="0.2">
      <c r="G511" s="3"/>
      <c r="H511" s="3"/>
    </row>
    <row r="512" spans="7:8" x14ac:dyDescent="0.2">
      <c r="G512" s="3"/>
      <c r="H512" s="3"/>
    </row>
    <row r="513" spans="7:8" x14ac:dyDescent="0.2">
      <c r="G513" s="3"/>
      <c r="H513" s="3"/>
    </row>
    <row r="514" spans="7:8" x14ac:dyDescent="0.2">
      <c r="G514" s="3"/>
      <c r="H514" s="3"/>
    </row>
    <row r="515" spans="7:8" x14ac:dyDescent="0.2">
      <c r="G515" s="3"/>
      <c r="H515" s="3"/>
    </row>
    <row r="516" spans="7:8" x14ac:dyDescent="0.2">
      <c r="G516" s="3"/>
      <c r="H516" s="3"/>
    </row>
    <row r="517" spans="7:8" x14ac:dyDescent="0.2">
      <c r="G517" s="3"/>
      <c r="H517" s="3"/>
    </row>
    <row r="518" spans="7:8" x14ac:dyDescent="0.2">
      <c r="G518" s="3"/>
      <c r="H518" s="3"/>
    </row>
    <row r="519" spans="7:8" x14ac:dyDescent="0.2">
      <c r="G519" s="3"/>
      <c r="H519" s="3"/>
    </row>
    <row r="520" spans="7:8" x14ac:dyDescent="0.2">
      <c r="G520" s="3"/>
      <c r="H520" s="3"/>
    </row>
    <row r="521" spans="7:8" x14ac:dyDescent="0.2">
      <c r="G521" s="3"/>
      <c r="H521" s="3"/>
    </row>
    <row r="522" spans="7:8" x14ac:dyDescent="0.2">
      <c r="G522" s="3"/>
      <c r="H522" s="3"/>
    </row>
    <row r="523" spans="7:8" x14ac:dyDescent="0.2">
      <c r="G523" s="3"/>
      <c r="H523" s="3"/>
    </row>
    <row r="524" spans="7:8" x14ac:dyDescent="0.2">
      <c r="G524" s="3"/>
      <c r="H524" s="3"/>
    </row>
    <row r="525" spans="7:8" x14ac:dyDescent="0.2">
      <c r="G525" s="3"/>
      <c r="H525" s="3"/>
    </row>
    <row r="526" spans="7:8" x14ac:dyDescent="0.2">
      <c r="G526" s="3"/>
      <c r="H526" s="3"/>
    </row>
    <row r="527" spans="7:8" x14ac:dyDescent="0.2">
      <c r="G527" s="3"/>
      <c r="H527" s="3"/>
    </row>
    <row r="528" spans="7:8" x14ac:dyDescent="0.2">
      <c r="G528" s="3"/>
      <c r="H528" s="3"/>
    </row>
    <row r="529" spans="7:8" x14ac:dyDescent="0.2">
      <c r="G529" s="3"/>
      <c r="H529" s="3"/>
    </row>
    <row r="530" spans="7:8" x14ac:dyDescent="0.2">
      <c r="G530" s="3"/>
      <c r="H530" s="3"/>
    </row>
    <row r="531" spans="7:8" x14ac:dyDescent="0.2">
      <c r="G531" s="3"/>
      <c r="H531" s="3"/>
    </row>
    <row r="532" spans="7:8" x14ac:dyDescent="0.2">
      <c r="G532" s="3"/>
      <c r="H532" s="3"/>
    </row>
    <row r="533" spans="7:8" x14ac:dyDescent="0.2">
      <c r="G533" s="3"/>
      <c r="H533" s="3"/>
    </row>
    <row r="534" spans="7:8" x14ac:dyDescent="0.2">
      <c r="G534" s="3"/>
      <c r="H534" s="3"/>
    </row>
    <row r="535" spans="7:8" x14ac:dyDescent="0.2">
      <c r="G535" s="3"/>
      <c r="H535" s="3"/>
    </row>
    <row r="536" spans="7:8" x14ac:dyDescent="0.2">
      <c r="G536" s="3"/>
      <c r="H536" s="3"/>
    </row>
    <row r="537" spans="7:8" x14ac:dyDescent="0.2">
      <c r="G537" s="3"/>
      <c r="H537" s="3"/>
    </row>
    <row r="538" spans="7:8" x14ac:dyDescent="0.2">
      <c r="G538" s="3"/>
      <c r="H538" s="3"/>
    </row>
    <row r="539" spans="7:8" x14ac:dyDescent="0.2">
      <c r="G539" s="3"/>
      <c r="H539" s="3"/>
    </row>
    <row r="540" spans="7:8" x14ac:dyDescent="0.2">
      <c r="G540" s="3"/>
      <c r="H540" s="3"/>
    </row>
    <row r="541" spans="7:8" x14ac:dyDescent="0.2">
      <c r="G541" s="3"/>
      <c r="H541" s="3"/>
    </row>
    <row r="542" spans="7:8" x14ac:dyDescent="0.2">
      <c r="G542" s="3"/>
      <c r="H542" s="3"/>
    </row>
    <row r="543" spans="7:8" x14ac:dyDescent="0.2">
      <c r="G543" s="3"/>
      <c r="H543" s="3"/>
    </row>
    <row r="544" spans="7:8" x14ac:dyDescent="0.2">
      <c r="G544" s="3"/>
      <c r="H544" s="3"/>
    </row>
    <row r="545" spans="7:8" x14ac:dyDescent="0.2">
      <c r="G545" s="3"/>
      <c r="H545" s="3"/>
    </row>
    <row r="546" spans="7:8" x14ac:dyDescent="0.2">
      <c r="G546" s="3"/>
      <c r="H546" s="3"/>
    </row>
    <row r="547" spans="7:8" x14ac:dyDescent="0.2">
      <c r="G547" s="3"/>
      <c r="H547" s="3"/>
    </row>
    <row r="548" spans="7:8" x14ac:dyDescent="0.2">
      <c r="G548" s="3"/>
      <c r="H548" s="3"/>
    </row>
    <row r="549" spans="7:8" x14ac:dyDescent="0.2">
      <c r="G549" s="3"/>
      <c r="H549" s="3"/>
    </row>
    <row r="550" spans="7:8" x14ac:dyDescent="0.2">
      <c r="G550" s="3"/>
      <c r="H550" s="3"/>
    </row>
    <row r="551" spans="7:8" x14ac:dyDescent="0.2">
      <c r="G551" s="3"/>
      <c r="H551" s="3"/>
    </row>
    <row r="552" spans="7:8" x14ac:dyDescent="0.2">
      <c r="G552" s="3"/>
      <c r="H552" s="3"/>
    </row>
    <row r="553" spans="7:8" x14ac:dyDescent="0.2">
      <c r="G553" s="3"/>
      <c r="H553" s="3"/>
    </row>
    <row r="554" spans="7:8" x14ac:dyDescent="0.2">
      <c r="G554" s="3"/>
      <c r="H554" s="3"/>
    </row>
    <row r="555" spans="7:8" x14ac:dyDescent="0.2">
      <c r="G555" s="3"/>
      <c r="H555" s="3"/>
    </row>
    <row r="556" spans="7:8" x14ac:dyDescent="0.2">
      <c r="G556" s="3"/>
      <c r="H556" s="3"/>
    </row>
    <row r="557" spans="7:8" x14ac:dyDescent="0.2">
      <c r="G557" s="3"/>
      <c r="H557" s="3"/>
    </row>
    <row r="558" spans="7:8" x14ac:dyDescent="0.2">
      <c r="G558" s="3"/>
      <c r="H558" s="3"/>
    </row>
    <row r="559" spans="7:8" x14ac:dyDescent="0.2">
      <c r="G559" s="3"/>
      <c r="H559" s="3"/>
    </row>
    <row r="560" spans="7:8" x14ac:dyDescent="0.2">
      <c r="G560" s="3"/>
      <c r="H560" s="3"/>
    </row>
    <row r="561" spans="7:8" x14ac:dyDescent="0.2">
      <c r="G561" s="3"/>
      <c r="H561" s="3"/>
    </row>
    <row r="562" spans="7:8" x14ac:dyDescent="0.2">
      <c r="G562" s="3"/>
      <c r="H562" s="3"/>
    </row>
    <row r="563" spans="7:8" x14ac:dyDescent="0.2">
      <c r="G563" s="3"/>
      <c r="H563" s="3"/>
    </row>
    <row r="564" spans="7:8" x14ac:dyDescent="0.2">
      <c r="G564" s="3"/>
      <c r="H564" s="3"/>
    </row>
    <row r="565" spans="7:8" x14ac:dyDescent="0.2">
      <c r="G565" s="3"/>
      <c r="H565" s="3"/>
    </row>
    <row r="566" spans="7:8" x14ac:dyDescent="0.2">
      <c r="G566" s="3"/>
      <c r="H566" s="3"/>
    </row>
    <row r="567" spans="7:8" x14ac:dyDescent="0.2">
      <c r="G567" s="3"/>
      <c r="H567" s="3"/>
    </row>
    <row r="568" spans="7:8" x14ac:dyDescent="0.2">
      <c r="G568" s="3"/>
      <c r="H568" s="3"/>
    </row>
    <row r="569" spans="7:8" x14ac:dyDescent="0.2">
      <c r="G569" s="3"/>
      <c r="H569" s="3"/>
    </row>
    <row r="570" spans="7:8" x14ac:dyDescent="0.2">
      <c r="G570" s="3"/>
      <c r="H570" s="3"/>
    </row>
    <row r="571" spans="7:8" x14ac:dyDescent="0.2">
      <c r="G571" s="3"/>
      <c r="H571" s="3"/>
    </row>
    <row r="572" spans="7:8" x14ac:dyDescent="0.2">
      <c r="G572" s="3"/>
      <c r="H572" s="3"/>
    </row>
    <row r="573" spans="7:8" x14ac:dyDescent="0.2">
      <c r="G573" s="3"/>
      <c r="H573" s="3"/>
    </row>
    <row r="574" spans="7:8" x14ac:dyDescent="0.2">
      <c r="G574" s="3"/>
      <c r="H574" s="3"/>
    </row>
    <row r="575" spans="7:8" x14ac:dyDescent="0.2">
      <c r="G575" s="3"/>
      <c r="H575" s="3"/>
    </row>
    <row r="576" spans="7:8" x14ac:dyDescent="0.2">
      <c r="G576" s="3"/>
      <c r="H576" s="3"/>
    </row>
    <row r="577" spans="7:8" x14ac:dyDescent="0.2">
      <c r="G577" s="3"/>
      <c r="H577" s="3"/>
    </row>
    <row r="578" spans="7:8" x14ac:dyDescent="0.2">
      <c r="G578" s="3"/>
      <c r="H578" s="3"/>
    </row>
    <row r="579" spans="7:8" x14ac:dyDescent="0.2">
      <c r="G579" s="3"/>
      <c r="H579" s="3"/>
    </row>
    <row r="580" spans="7:8" x14ac:dyDescent="0.2">
      <c r="G580" s="3"/>
      <c r="H580" s="3"/>
    </row>
    <row r="581" spans="7:8" x14ac:dyDescent="0.2">
      <c r="G581" s="3"/>
      <c r="H581" s="3"/>
    </row>
    <row r="582" spans="7:8" x14ac:dyDescent="0.2">
      <c r="G582" s="3"/>
      <c r="H582" s="3"/>
    </row>
    <row r="583" spans="7:8" x14ac:dyDescent="0.2">
      <c r="G583" s="3"/>
      <c r="H583" s="3"/>
    </row>
    <row r="584" spans="7:8" x14ac:dyDescent="0.2">
      <c r="G584" s="3"/>
      <c r="H584" s="3"/>
    </row>
    <row r="585" spans="7:8" x14ac:dyDescent="0.2">
      <c r="G585" s="3"/>
      <c r="H585" s="3"/>
    </row>
    <row r="586" spans="7:8" x14ac:dyDescent="0.2">
      <c r="G586" s="3"/>
      <c r="H586" s="3"/>
    </row>
    <row r="587" spans="7:8" x14ac:dyDescent="0.2">
      <c r="G587" s="3"/>
      <c r="H587" s="3"/>
    </row>
    <row r="588" spans="7:8" x14ac:dyDescent="0.2">
      <c r="G588" s="3"/>
      <c r="H588" s="3"/>
    </row>
    <row r="589" spans="7:8" x14ac:dyDescent="0.2">
      <c r="G589" s="3"/>
      <c r="H589" s="3"/>
    </row>
    <row r="590" spans="7:8" x14ac:dyDescent="0.2">
      <c r="G590" s="3"/>
      <c r="H590" s="3"/>
    </row>
    <row r="591" spans="7:8" x14ac:dyDescent="0.2">
      <c r="G591" s="3"/>
      <c r="H591" s="3"/>
    </row>
    <row r="592" spans="7:8" x14ac:dyDescent="0.2">
      <c r="G592" s="3"/>
      <c r="H592" s="3"/>
    </row>
    <row r="593" spans="7:8" x14ac:dyDescent="0.2">
      <c r="G593" s="3"/>
      <c r="H593" s="3"/>
    </row>
    <row r="594" spans="7:8" x14ac:dyDescent="0.2">
      <c r="G594" s="3"/>
      <c r="H594" s="3"/>
    </row>
    <row r="595" spans="7:8" x14ac:dyDescent="0.2">
      <c r="G595" s="3"/>
      <c r="H595" s="3"/>
    </row>
    <row r="596" spans="7:8" x14ac:dyDescent="0.2">
      <c r="G596" s="3"/>
      <c r="H596" s="3"/>
    </row>
    <row r="597" spans="7:8" x14ac:dyDescent="0.2">
      <c r="G597" s="3"/>
      <c r="H597" s="3"/>
    </row>
    <row r="598" spans="7:8" x14ac:dyDescent="0.2">
      <c r="G598" s="3"/>
      <c r="H598" s="3"/>
    </row>
    <row r="599" spans="7:8" x14ac:dyDescent="0.2">
      <c r="G599" s="3"/>
      <c r="H599" s="3"/>
    </row>
    <row r="600" spans="7:8" x14ac:dyDescent="0.2">
      <c r="G600" s="3"/>
      <c r="H600" s="3"/>
    </row>
    <row r="601" spans="7:8" x14ac:dyDescent="0.2">
      <c r="G601" s="3"/>
      <c r="H601" s="3"/>
    </row>
    <row r="602" spans="7:8" x14ac:dyDescent="0.2">
      <c r="G602" s="3"/>
      <c r="H602" s="3"/>
    </row>
    <row r="603" spans="7:8" x14ac:dyDescent="0.2">
      <c r="G603" s="3"/>
      <c r="H603" s="3"/>
    </row>
    <row r="604" spans="7:8" x14ac:dyDescent="0.2">
      <c r="G604" s="3"/>
      <c r="H604" s="3"/>
    </row>
    <row r="605" spans="7:8" x14ac:dyDescent="0.2">
      <c r="G605" s="3"/>
      <c r="H605" s="3"/>
    </row>
    <row r="606" spans="7:8" x14ac:dyDescent="0.2">
      <c r="G606" s="3"/>
      <c r="H606" s="3"/>
    </row>
    <row r="607" spans="7:8" x14ac:dyDescent="0.2">
      <c r="G607" s="3"/>
      <c r="H607" s="3"/>
    </row>
    <row r="608" spans="7:8" x14ac:dyDescent="0.2">
      <c r="G608" s="3"/>
      <c r="H608" s="3"/>
    </row>
    <row r="609" spans="7:8" x14ac:dyDescent="0.2">
      <c r="G609" s="3"/>
      <c r="H609" s="3"/>
    </row>
    <row r="610" spans="7:8" x14ac:dyDescent="0.2">
      <c r="G610" s="3"/>
      <c r="H610" s="3"/>
    </row>
    <row r="611" spans="7:8" x14ac:dyDescent="0.2">
      <c r="G611" s="3"/>
      <c r="H611" s="3"/>
    </row>
    <row r="612" spans="7:8" x14ac:dyDescent="0.2">
      <c r="G612" s="3"/>
      <c r="H612" s="3"/>
    </row>
    <row r="613" spans="7:8" x14ac:dyDescent="0.2">
      <c r="G613" s="3"/>
      <c r="H613" s="3"/>
    </row>
    <row r="614" spans="7:8" x14ac:dyDescent="0.2">
      <c r="G614" s="3"/>
      <c r="H614" s="3"/>
    </row>
    <row r="615" spans="7:8" x14ac:dyDescent="0.2">
      <c r="G615" s="3"/>
      <c r="H615" s="3"/>
    </row>
    <row r="616" spans="7:8" x14ac:dyDescent="0.2">
      <c r="G616" s="3"/>
      <c r="H616" s="3"/>
    </row>
    <row r="617" spans="7:8" x14ac:dyDescent="0.2">
      <c r="G617" s="3"/>
      <c r="H617" s="3"/>
    </row>
    <row r="618" spans="7:8" x14ac:dyDescent="0.2">
      <c r="G618" s="3"/>
      <c r="H618" s="3"/>
    </row>
    <row r="619" spans="7:8" x14ac:dyDescent="0.2">
      <c r="G619" s="3"/>
      <c r="H619" s="3"/>
    </row>
    <row r="620" spans="7:8" x14ac:dyDescent="0.2">
      <c r="G620" s="3"/>
      <c r="H620" s="3"/>
    </row>
    <row r="621" spans="7:8" x14ac:dyDescent="0.2">
      <c r="G621" s="3"/>
      <c r="H621" s="3"/>
    </row>
    <row r="622" spans="7:8" x14ac:dyDescent="0.2">
      <c r="G622" s="3"/>
      <c r="H622" s="3"/>
    </row>
    <row r="623" spans="7:8" x14ac:dyDescent="0.2">
      <c r="G623" s="3"/>
      <c r="H623" s="3"/>
    </row>
    <row r="624" spans="7:8" x14ac:dyDescent="0.2">
      <c r="G624" s="3"/>
      <c r="H624" s="3"/>
    </row>
    <row r="625" spans="7:8" x14ac:dyDescent="0.2">
      <c r="G625" s="3"/>
      <c r="H625" s="3"/>
    </row>
    <row r="626" spans="7:8" x14ac:dyDescent="0.2">
      <c r="G626" s="3"/>
      <c r="H626" s="3"/>
    </row>
    <row r="627" spans="7:8" x14ac:dyDescent="0.2">
      <c r="G627" s="3"/>
      <c r="H627" s="3"/>
    </row>
    <row r="628" spans="7:8" x14ac:dyDescent="0.2">
      <c r="G628" s="3"/>
      <c r="H628" s="3"/>
    </row>
    <row r="629" spans="7:8" x14ac:dyDescent="0.2">
      <c r="G629" s="3"/>
      <c r="H629" s="3"/>
    </row>
    <row r="630" spans="7:8" x14ac:dyDescent="0.2">
      <c r="G630" s="3"/>
      <c r="H630" s="3"/>
    </row>
    <row r="631" spans="7:8" x14ac:dyDescent="0.2">
      <c r="G631" s="3"/>
      <c r="H631" s="3"/>
    </row>
    <row r="632" spans="7:8" x14ac:dyDescent="0.2">
      <c r="G632" s="3"/>
      <c r="H632" s="3"/>
    </row>
    <row r="633" spans="7:8" x14ac:dyDescent="0.2">
      <c r="G633" s="3"/>
      <c r="H633" s="3"/>
    </row>
    <row r="634" spans="7:8" x14ac:dyDescent="0.2">
      <c r="G634" s="3"/>
      <c r="H634" s="3"/>
    </row>
    <row r="635" spans="7:8" x14ac:dyDescent="0.2">
      <c r="G635" s="3"/>
      <c r="H635" s="3"/>
    </row>
    <row r="636" spans="7:8" x14ac:dyDescent="0.2">
      <c r="G636" s="3"/>
      <c r="H636" s="3"/>
    </row>
    <row r="637" spans="7:8" x14ac:dyDescent="0.2">
      <c r="G637" s="3"/>
      <c r="H637" s="3"/>
    </row>
    <row r="638" spans="7:8" x14ac:dyDescent="0.2">
      <c r="G638" s="3"/>
      <c r="H638" s="3"/>
    </row>
    <row r="639" spans="7:8" x14ac:dyDescent="0.2">
      <c r="G639" s="3"/>
      <c r="H639" s="3"/>
    </row>
    <row r="640" spans="7:8" x14ac:dyDescent="0.2">
      <c r="G640" s="3"/>
      <c r="H640" s="3"/>
    </row>
    <row r="641" spans="7:8" x14ac:dyDescent="0.2">
      <c r="G641" s="3"/>
      <c r="H641" s="3"/>
    </row>
    <row r="642" spans="7:8" x14ac:dyDescent="0.2">
      <c r="G642" s="3"/>
      <c r="H642" s="3"/>
    </row>
    <row r="643" spans="7:8" x14ac:dyDescent="0.2">
      <c r="G643" s="3"/>
      <c r="H643" s="3"/>
    </row>
    <row r="644" spans="7:8" x14ac:dyDescent="0.2">
      <c r="G644" s="3"/>
      <c r="H644" s="3"/>
    </row>
    <row r="645" spans="7:8" x14ac:dyDescent="0.2">
      <c r="G645" s="3"/>
      <c r="H645" s="3"/>
    </row>
    <row r="646" spans="7:8" x14ac:dyDescent="0.2">
      <c r="G646" s="3"/>
      <c r="H646" s="3"/>
    </row>
    <row r="647" spans="7:8" x14ac:dyDescent="0.2">
      <c r="G647" s="3"/>
      <c r="H647" s="3"/>
    </row>
    <row r="648" spans="7:8" x14ac:dyDescent="0.2">
      <c r="G648" s="3"/>
      <c r="H648" s="3"/>
    </row>
    <row r="649" spans="7:8" x14ac:dyDescent="0.2">
      <c r="G649" s="3"/>
      <c r="H649" s="3"/>
    </row>
    <row r="650" spans="7:8" x14ac:dyDescent="0.2">
      <c r="G650" s="3"/>
      <c r="H650" s="3"/>
    </row>
    <row r="651" spans="7:8" x14ac:dyDescent="0.2">
      <c r="G651" s="3"/>
      <c r="H651" s="3"/>
    </row>
    <row r="652" spans="7:8" x14ac:dyDescent="0.2">
      <c r="G652" s="3"/>
      <c r="H652" s="3"/>
    </row>
    <row r="653" spans="7:8" x14ac:dyDescent="0.2">
      <c r="G653" s="3"/>
      <c r="H653" s="3"/>
    </row>
    <row r="654" spans="7:8" x14ac:dyDescent="0.2">
      <c r="G654" s="3"/>
      <c r="H654" s="3"/>
    </row>
    <row r="655" spans="7:8" x14ac:dyDescent="0.2">
      <c r="G655" s="3"/>
      <c r="H655" s="3"/>
    </row>
    <row r="656" spans="7:8" x14ac:dyDescent="0.2">
      <c r="G656" s="3"/>
      <c r="H656" s="3"/>
    </row>
    <row r="657" spans="7:8" x14ac:dyDescent="0.2">
      <c r="G657" s="3"/>
      <c r="H657" s="3"/>
    </row>
    <row r="658" spans="7:8" x14ac:dyDescent="0.2">
      <c r="G658" s="3"/>
      <c r="H658" s="3"/>
    </row>
    <row r="659" spans="7:8" x14ac:dyDescent="0.2">
      <c r="G659" s="3"/>
      <c r="H659" s="3"/>
    </row>
    <row r="660" spans="7:8" x14ac:dyDescent="0.2">
      <c r="G660" s="3"/>
      <c r="H660" s="3"/>
    </row>
    <row r="661" spans="7:8" x14ac:dyDescent="0.2">
      <c r="G661" s="3"/>
      <c r="H661" s="3"/>
    </row>
    <row r="662" spans="7:8" x14ac:dyDescent="0.2">
      <c r="G662" s="3"/>
      <c r="H662" s="3"/>
    </row>
    <row r="663" spans="7:8" x14ac:dyDescent="0.2">
      <c r="G663" s="3"/>
      <c r="H663" s="3"/>
    </row>
    <row r="664" spans="7:8" x14ac:dyDescent="0.2">
      <c r="G664" s="3"/>
      <c r="H664" s="3"/>
    </row>
    <row r="665" spans="7:8" x14ac:dyDescent="0.2">
      <c r="G665" s="3"/>
      <c r="H665" s="3"/>
    </row>
    <row r="666" spans="7:8" x14ac:dyDescent="0.2">
      <c r="G666" s="3"/>
      <c r="H666" s="3"/>
    </row>
    <row r="667" spans="7:8" x14ac:dyDescent="0.2">
      <c r="G667" s="3"/>
      <c r="H667" s="3"/>
    </row>
    <row r="668" spans="7:8" x14ac:dyDescent="0.2">
      <c r="G668" s="3"/>
      <c r="H668" s="3"/>
    </row>
    <row r="669" spans="7:8" x14ac:dyDescent="0.2">
      <c r="G669" s="3"/>
      <c r="H669" s="3"/>
    </row>
    <row r="670" spans="7:8" x14ac:dyDescent="0.2">
      <c r="G670" s="3"/>
      <c r="H670" s="3"/>
    </row>
    <row r="671" spans="7:8" x14ac:dyDescent="0.2">
      <c r="G671" s="3"/>
      <c r="H671" s="3"/>
    </row>
    <row r="672" spans="7:8" x14ac:dyDescent="0.2">
      <c r="G672" s="3"/>
      <c r="H672" s="3"/>
    </row>
    <row r="673" spans="7:8" x14ac:dyDescent="0.2">
      <c r="G673" s="3"/>
      <c r="H673" s="3"/>
    </row>
    <row r="674" spans="7:8" x14ac:dyDescent="0.2">
      <c r="G674" s="3"/>
      <c r="H674" s="3"/>
    </row>
    <row r="675" spans="7:8" x14ac:dyDescent="0.2">
      <c r="G675" s="3"/>
      <c r="H675" s="3"/>
    </row>
    <row r="676" spans="7:8" x14ac:dyDescent="0.2">
      <c r="G676" s="3"/>
      <c r="H676" s="3"/>
    </row>
    <row r="677" spans="7:8" x14ac:dyDescent="0.2">
      <c r="G677" s="3"/>
      <c r="H677" s="3"/>
    </row>
    <row r="678" spans="7:8" x14ac:dyDescent="0.2">
      <c r="G678" s="3"/>
      <c r="H678" s="3"/>
    </row>
    <row r="679" spans="7:8" x14ac:dyDescent="0.2">
      <c r="G679" s="3"/>
      <c r="H679" s="3"/>
    </row>
    <row r="680" spans="7:8" x14ac:dyDescent="0.2">
      <c r="G680" s="3"/>
      <c r="H680" s="3"/>
    </row>
    <row r="681" spans="7:8" x14ac:dyDescent="0.2">
      <c r="G681" s="3"/>
      <c r="H681" s="3"/>
    </row>
    <row r="682" spans="7:8" x14ac:dyDescent="0.2">
      <c r="G682" s="3"/>
      <c r="H682" s="3"/>
    </row>
    <row r="683" spans="7:8" x14ac:dyDescent="0.2">
      <c r="G683" s="3"/>
      <c r="H683" s="3"/>
    </row>
    <row r="684" spans="7:8" x14ac:dyDescent="0.2">
      <c r="G684" s="3"/>
      <c r="H684" s="3"/>
    </row>
    <row r="685" spans="7:8" x14ac:dyDescent="0.2">
      <c r="G685" s="3"/>
      <c r="H685" s="3"/>
    </row>
    <row r="686" spans="7:8" x14ac:dyDescent="0.2">
      <c r="G686" s="3"/>
      <c r="H686" s="3"/>
    </row>
    <row r="687" spans="7:8" x14ac:dyDescent="0.2">
      <c r="G687" s="3"/>
      <c r="H687" s="3"/>
    </row>
    <row r="688" spans="7:8" x14ac:dyDescent="0.2">
      <c r="G688" s="3"/>
      <c r="H688" s="3"/>
    </row>
    <row r="689" spans="7:8" x14ac:dyDescent="0.2">
      <c r="G689" s="3"/>
      <c r="H689" s="3"/>
    </row>
    <row r="690" spans="7:8" x14ac:dyDescent="0.2">
      <c r="G690" s="3"/>
      <c r="H690" s="3"/>
    </row>
    <row r="691" spans="7:8" x14ac:dyDescent="0.2">
      <c r="G691" s="3"/>
      <c r="H691" s="3"/>
    </row>
    <row r="692" spans="7:8" x14ac:dyDescent="0.2">
      <c r="G692" s="3"/>
      <c r="H692" s="3"/>
    </row>
    <row r="693" spans="7:8" x14ac:dyDescent="0.2">
      <c r="G693" s="3"/>
      <c r="H693" s="3"/>
    </row>
    <row r="694" spans="7:8" x14ac:dyDescent="0.2">
      <c r="G694" s="3"/>
      <c r="H694" s="3"/>
    </row>
    <row r="695" spans="7:8" x14ac:dyDescent="0.2">
      <c r="H695" s="3"/>
    </row>
    <row r="696" spans="7:8" x14ac:dyDescent="0.2">
      <c r="H696" s="3"/>
    </row>
    <row r="697" spans="7:8" x14ac:dyDescent="0.2">
      <c r="H697" s="3"/>
    </row>
    <row r="698" spans="7:8" x14ac:dyDescent="0.2">
      <c r="H698" s="3"/>
    </row>
    <row r="699" spans="7:8" x14ac:dyDescent="0.2">
      <c r="H699" s="3"/>
    </row>
    <row r="700" spans="7:8" x14ac:dyDescent="0.2">
      <c r="H700" s="3"/>
    </row>
    <row r="701" spans="7:8" x14ac:dyDescent="0.2">
      <c r="H701" s="3"/>
    </row>
    <row r="702" spans="7:8" x14ac:dyDescent="0.2">
      <c r="H702" s="3"/>
    </row>
    <row r="703" spans="7:8" x14ac:dyDescent="0.2">
      <c r="H703" s="3"/>
    </row>
    <row r="704" spans="7:8" x14ac:dyDescent="0.2">
      <c r="H704" s="3"/>
    </row>
    <row r="705" spans="8:8" x14ac:dyDescent="0.2">
      <c r="H705" s="3"/>
    </row>
    <row r="706" spans="8:8" x14ac:dyDescent="0.2">
      <c r="H706" s="3"/>
    </row>
    <row r="707" spans="8:8" x14ac:dyDescent="0.2">
      <c r="H707" s="3"/>
    </row>
    <row r="708" spans="8:8" x14ac:dyDescent="0.2">
      <c r="H708" s="3"/>
    </row>
    <row r="709" spans="8:8" x14ac:dyDescent="0.2">
      <c r="H709" s="3"/>
    </row>
    <row r="710" spans="8:8" x14ac:dyDescent="0.2">
      <c r="H710" s="3"/>
    </row>
    <row r="711" spans="8:8" x14ac:dyDescent="0.2">
      <c r="H711" s="3"/>
    </row>
    <row r="712" spans="8:8" x14ac:dyDescent="0.2">
      <c r="H712" s="3"/>
    </row>
    <row r="713" spans="8:8" x14ac:dyDescent="0.2">
      <c r="H713" s="3"/>
    </row>
    <row r="714" spans="8:8" x14ac:dyDescent="0.2">
      <c r="H714" s="3"/>
    </row>
    <row r="715" spans="8:8" x14ac:dyDescent="0.2">
      <c r="H715" s="3"/>
    </row>
    <row r="716" spans="8:8" x14ac:dyDescent="0.2">
      <c r="H716" s="3"/>
    </row>
    <row r="717" spans="8:8" x14ac:dyDescent="0.2">
      <c r="H717" s="3"/>
    </row>
    <row r="718" spans="8:8" x14ac:dyDescent="0.2">
      <c r="H718" s="3"/>
    </row>
  </sheetData>
  <mergeCells count="3">
    <mergeCell ref="A1:E1"/>
    <mergeCell ref="A2:E2"/>
    <mergeCell ref="A3:E3"/>
  </mergeCells>
  <printOptions horizontalCentered="1"/>
  <pageMargins left="1" right="0.75" top="1" bottom="1" header="0.5" footer="0.5"/>
  <pageSetup scale="67" fitToHeight="0" orientation="portrait" horizontalDpi="1200" verticalDpi="1200" r:id="rId1"/>
  <headerFooter alignWithMargins="0">
    <oddHeader>&amp;R
Docket Mo. 56165
SCHEDULE V-K-5
Page &amp;P of &amp;N</oddHeader>
    <oddFooter>&amp;LSponsored By:  Brian J. Frantz and Thomas W. Reynolds&amp;CBJF-5</oddFooter>
  </headerFooter>
  <rowBreaks count="1" manualBreakCount="1">
    <brk id="6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I718"/>
  <sheetViews>
    <sheetView zoomScale="85" zoomScaleNormal="85" workbookViewId="0">
      <selection activeCell="A3" sqref="A3:XFD3"/>
    </sheetView>
  </sheetViews>
  <sheetFormatPr defaultColWidth="9.140625" defaultRowHeight="12.75" x14ac:dyDescent="0.2"/>
  <cols>
    <col min="1" max="2" width="10.42578125" style="13" customWidth="1"/>
    <col min="3" max="3" width="18.28515625" style="13" customWidth="1"/>
    <col min="4" max="4" width="51.28515625" style="13" customWidth="1"/>
    <col min="5" max="5" width="16" style="13" customWidth="1"/>
    <col min="6" max="6" width="14" style="13" customWidth="1"/>
    <col min="7" max="7" width="11" style="5" customWidth="1"/>
    <col min="8" max="8" width="11.28515625" style="1" bestFit="1" customWidth="1"/>
    <col min="9" max="9" width="38.7109375" style="6" customWidth="1"/>
    <col min="10" max="10" width="10.28515625" style="6" bestFit="1" customWidth="1"/>
    <col min="11" max="11" width="2.42578125" style="6" bestFit="1" customWidth="1"/>
    <col min="12" max="16384" width="9.140625" style="6"/>
  </cols>
  <sheetData>
    <row r="1" spans="1:6" x14ac:dyDescent="0.2">
      <c r="A1" s="55" t="s">
        <v>468</v>
      </c>
      <c r="B1" s="55"/>
      <c r="C1" s="55"/>
      <c r="D1" s="55"/>
      <c r="E1" s="55"/>
      <c r="F1" s="11"/>
    </row>
    <row r="2" spans="1:6" x14ac:dyDescent="0.2">
      <c r="A2" s="55" t="s">
        <v>48</v>
      </c>
      <c r="B2" s="55"/>
      <c r="C2" s="55"/>
      <c r="D2" s="55"/>
      <c r="E2" s="55"/>
      <c r="F2" s="11"/>
    </row>
    <row r="3" spans="1:6" x14ac:dyDescent="0.2">
      <c r="A3" s="55" t="s">
        <v>469</v>
      </c>
      <c r="B3" s="55"/>
      <c r="C3" s="55"/>
      <c r="D3" s="55"/>
      <c r="E3" s="55"/>
      <c r="F3" s="11"/>
    </row>
    <row r="4" spans="1:6" x14ac:dyDescent="0.2">
      <c r="A4" s="12"/>
      <c r="B4" s="12"/>
      <c r="D4" s="12"/>
    </row>
    <row r="5" spans="1:6" x14ac:dyDescent="0.2">
      <c r="A5" s="12"/>
      <c r="B5" s="12" t="s">
        <v>50</v>
      </c>
      <c r="C5" s="13" t="s">
        <v>0</v>
      </c>
    </row>
    <row r="6" spans="1:6" x14ac:dyDescent="0.2">
      <c r="C6" s="13" t="s">
        <v>51</v>
      </c>
    </row>
    <row r="7" spans="1:6" x14ac:dyDescent="0.2">
      <c r="C7" s="13" t="s">
        <v>1</v>
      </c>
    </row>
    <row r="9" spans="1:6" x14ac:dyDescent="0.2">
      <c r="A9" s="12"/>
      <c r="B9" s="12" t="s">
        <v>2</v>
      </c>
      <c r="C9" s="13" t="s">
        <v>3</v>
      </c>
    </row>
    <row r="10" spans="1:6" x14ac:dyDescent="0.2">
      <c r="A10" s="12"/>
      <c r="B10" s="12"/>
      <c r="C10" s="13" t="s">
        <v>4</v>
      </c>
    </row>
    <row r="11" spans="1:6" x14ac:dyDescent="0.2">
      <c r="C11" s="13" t="s">
        <v>5</v>
      </c>
    </row>
    <row r="12" spans="1:6" x14ac:dyDescent="0.2">
      <c r="C12" s="13" t="s">
        <v>6</v>
      </c>
    </row>
    <row r="15" spans="1:6" ht="25.5" x14ac:dyDescent="0.2">
      <c r="A15" s="14" t="s">
        <v>13</v>
      </c>
      <c r="B15" s="14" t="s">
        <v>12</v>
      </c>
      <c r="C15" s="14" t="s">
        <v>8</v>
      </c>
      <c r="D15" s="14" t="s">
        <v>52</v>
      </c>
      <c r="E15" s="14" t="s">
        <v>7</v>
      </c>
      <c r="F15" s="14" t="s">
        <v>9</v>
      </c>
    </row>
    <row r="16" spans="1:6" x14ac:dyDescent="0.2">
      <c r="A16" s="15"/>
      <c r="B16" s="15" t="s">
        <v>53</v>
      </c>
      <c r="C16" t="s">
        <v>44</v>
      </c>
      <c r="D16" t="s">
        <v>45</v>
      </c>
      <c r="E16" s="16">
        <v>16177218.869999999</v>
      </c>
      <c r="F16" s="17" t="s">
        <v>14</v>
      </c>
    </row>
    <row r="17" spans="1:8" s="7" customFormat="1" x14ac:dyDescent="0.2">
      <c r="A17" s="15"/>
      <c r="B17" s="15" t="s">
        <v>53</v>
      </c>
      <c r="C17" t="s">
        <v>46</v>
      </c>
      <c r="D17" t="s">
        <v>47</v>
      </c>
      <c r="E17" s="16">
        <v>5191469.8499999996</v>
      </c>
      <c r="F17" s="17" t="s">
        <v>15</v>
      </c>
      <c r="G17" s="2"/>
      <c r="H17" s="2"/>
    </row>
    <row r="18" spans="1:8" x14ac:dyDescent="0.2">
      <c r="A18" s="22"/>
      <c r="B18" s="22"/>
      <c r="C18" s="19"/>
      <c r="D18" s="20" t="s">
        <v>182</v>
      </c>
      <c r="E18" s="21">
        <f>SUM(E16:E17)</f>
        <v>21368688.719999999</v>
      </c>
      <c r="F18" s="17"/>
      <c r="G18" s="1"/>
    </row>
    <row r="19" spans="1:8" x14ac:dyDescent="0.2">
      <c r="A19" s="22"/>
      <c r="B19" s="22"/>
      <c r="C19" s="19"/>
      <c r="D19" s="23"/>
      <c r="E19" s="24"/>
      <c r="F19" s="17"/>
      <c r="G19" s="1"/>
    </row>
    <row r="20" spans="1:8" x14ac:dyDescent="0.2">
      <c r="A20" s="22"/>
      <c r="B20" s="15" t="s">
        <v>53</v>
      </c>
      <c r="C20" t="s">
        <v>570</v>
      </c>
      <c r="D20" t="s">
        <v>571</v>
      </c>
      <c r="E20" s="16">
        <v>695451.48</v>
      </c>
      <c r="F20"/>
      <c r="G20" s="1"/>
    </row>
    <row r="21" spans="1:8" x14ac:dyDescent="0.2">
      <c r="A21" s="22"/>
      <c r="B21" s="15" t="s">
        <v>53</v>
      </c>
      <c r="C21" t="s">
        <v>399</v>
      </c>
      <c r="D21" t="s">
        <v>62</v>
      </c>
      <c r="E21" s="16">
        <v>500967.47</v>
      </c>
      <c r="F21"/>
      <c r="G21" s="1"/>
    </row>
    <row r="22" spans="1:8" x14ac:dyDescent="0.2">
      <c r="A22" s="22"/>
      <c r="B22" s="15" t="s">
        <v>53</v>
      </c>
      <c r="C22" t="s">
        <v>572</v>
      </c>
      <c r="D22" t="s">
        <v>388</v>
      </c>
      <c r="E22" s="16">
        <v>500925.31000000006</v>
      </c>
      <c r="F22"/>
      <c r="G22" s="1"/>
    </row>
    <row r="23" spans="1:8" x14ac:dyDescent="0.2">
      <c r="A23" s="22"/>
      <c r="B23" s="15" t="s">
        <v>53</v>
      </c>
      <c r="C23" t="s">
        <v>573</v>
      </c>
      <c r="D23" t="s">
        <v>574</v>
      </c>
      <c r="E23" s="16">
        <v>455126.28</v>
      </c>
      <c r="F23"/>
      <c r="G23" s="1"/>
    </row>
    <row r="24" spans="1:8" x14ac:dyDescent="0.2">
      <c r="A24" s="22"/>
      <c r="B24" s="15" t="s">
        <v>53</v>
      </c>
      <c r="C24" t="s">
        <v>575</v>
      </c>
      <c r="D24" t="s">
        <v>576</v>
      </c>
      <c r="E24" s="16">
        <v>375074.97</v>
      </c>
      <c r="F24"/>
      <c r="G24" s="1"/>
    </row>
    <row r="25" spans="1:8" x14ac:dyDescent="0.2">
      <c r="A25" s="22"/>
      <c r="B25" s="15" t="s">
        <v>53</v>
      </c>
      <c r="C25" t="s">
        <v>577</v>
      </c>
      <c r="D25" t="s">
        <v>578</v>
      </c>
      <c r="E25" s="16">
        <v>307718.28999999998</v>
      </c>
      <c r="F25"/>
      <c r="G25" s="1"/>
    </row>
    <row r="26" spans="1:8" x14ac:dyDescent="0.2">
      <c r="A26" s="22"/>
      <c r="B26" s="15" t="s">
        <v>53</v>
      </c>
      <c r="C26" t="s">
        <v>579</v>
      </c>
      <c r="D26" t="s">
        <v>580</v>
      </c>
      <c r="E26" s="16">
        <v>251800.87</v>
      </c>
      <c r="F26"/>
      <c r="G26" s="1"/>
    </row>
    <row r="27" spans="1:8" x14ac:dyDescent="0.2">
      <c r="A27" s="22"/>
      <c r="B27" s="15" t="s">
        <v>53</v>
      </c>
      <c r="C27" t="s">
        <v>581</v>
      </c>
      <c r="D27" t="s">
        <v>582</v>
      </c>
      <c r="E27" s="16">
        <v>228901.76000000001</v>
      </c>
      <c r="F27"/>
      <c r="G27" s="1"/>
    </row>
    <row r="28" spans="1:8" x14ac:dyDescent="0.2">
      <c r="A28" s="22"/>
      <c r="B28" s="15" t="s">
        <v>53</v>
      </c>
      <c r="C28" t="s">
        <v>583</v>
      </c>
      <c r="D28" t="s">
        <v>584</v>
      </c>
      <c r="E28" s="16">
        <v>216093.78</v>
      </c>
      <c r="F28"/>
      <c r="G28" s="1"/>
    </row>
    <row r="29" spans="1:8" x14ac:dyDescent="0.2">
      <c r="A29" s="22"/>
      <c r="B29" s="15" t="s">
        <v>53</v>
      </c>
      <c r="C29" t="s">
        <v>585</v>
      </c>
      <c r="D29" t="s">
        <v>586</v>
      </c>
      <c r="E29" s="16">
        <v>210409.58</v>
      </c>
      <c r="F29"/>
      <c r="G29" s="1"/>
    </row>
    <row r="30" spans="1:8" x14ac:dyDescent="0.2">
      <c r="A30" s="22"/>
      <c r="B30" s="15" t="s">
        <v>53</v>
      </c>
      <c r="C30" t="s">
        <v>387</v>
      </c>
      <c r="D30" t="s">
        <v>388</v>
      </c>
      <c r="E30" s="16">
        <v>206763.09000000003</v>
      </c>
      <c r="F30"/>
      <c r="G30" s="1"/>
    </row>
    <row r="31" spans="1:8" x14ac:dyDescent="0.2">
      <c r="A31" s="22"/>
      <c r="B31" s="15" t="s">
        <v>53</v>
      </c>
      <c r="C31" t="s">
        <v>587</v>
      </c>
      <c r="D31" t="s">
        <v>588</v>
      </c>
      <c r="E31" s="16">
        <v>204274.38</v>
      </c>
      <c r="F31"/>
      <c r="G31" s="1"/>
    </row>
    <row r="32" spans="1:8" x14ac:dyDescent="0.2">
      <c r="A32" s="22"/>
      <c r="B32" s="15" t="s">
        <v>53</v>
      </c>
      <c r="C32" t="s">
        <v>589</v>
      </c>
      <c r="D32" t="s">
        <v>590</v>
      </c>
      <c r="E32" s="16">
        <v>191767.09000000003</v>
      </c>
      <c r="F32"/>
      <c r="G32" s="1"/>
    </row>
    <row r="33" spans="1:7" x14ac:dyDescent="0.2">
      <c r="A33" s="22"/>
      <c r="B33" s="15" t="s">
        <v>53</v>
      </c>
      <c r="C33" t="s">
        <v>591</v>
      </c>
      <c r="D33" t="s">
        <v>592</v>
      </c>
      <c r="E33" s="16">
        <v>179934.72999999998</v>
      </c>
      <c r="F33"/>
      <c r="G33" s="1"/>
    </row>
    <row r="34" spans="1:7" x14ac:dyDescent="0.2">
      <c r="A34" s="22"/>
      <c r="B34" s="15" t="s">
        <v>53</v>
      </c>
      <c r="C34" t="s">
        <v>593</v>
      </c>
      <c r="D34" t="s">
        <v>594</v>
      </c>
      <c r="E34" s="16">
        <v>175842.24</v>
      </c>
      <c r="F34"/>
      <c r="G34" s="1"/>
    </row>
    <row r="35" spans="1:7" x14ac:dyDescent="0.2">
      <c r="A35" s="22"/>
      <c r="B35" s="15" t="s">
        <v>53</v>
      </c>
      <c r="C35" t="s">
        <v>595</v>
      </c>
      <c r="D35" t="s">
        <v>596</v>
      </c>
      <c r="E35" s="16">
        <v>157441.49</v>
      </c>
      <c r="F35"/>
      <c r="G35" s="1"/>
    </row>
    <row r="36" spans="1:7" x14ac:dyDescent="0.2">
      <c r="A36" s="22"/>
      <c r="B36" s="15" t="s">
        <v>53</v>
      </c>
      <c r="C36" t="s">
        <v>597</v>
      </c>
      <c r="D36" t="s">
        <v>598</v>
      </c>
      <c r="E36" s="16">
        <v>156191.9</v>
      </c>
      <c r="F36"/>
      <c r="G36" s="1"/>
    </row>
    <row r="37" spans="1:7" x14ac:dyDescent="0.2">
      <c r="A37" s="22"/>
      <c r="B37" s="15" t="s">
        <v>53</v>
      </c>
      <c r="C37" t="s">
        <v>599</v>
      </c>
      <c r="D37" t="s">
        <v>600</v>
      </c>
      <c r="E37" s="16">
        <v>153701.35000000003</v>
      </c>
      <c r="F37"/>
      <c r="G37" s="1"/>
    </row>
    <row r="38" spans="1:7" x14ac:dyDescent="0.2">
      <c r="A38" s="22"/>
      <c r="B38" s="15" t="s">
        <v>53</v>
      </c>
      <c r="C38" t="s">
        <v>601</v>
      </c>
      <c r="D38" t="s">
        <v>602</v>
      </c>
      <c r="E38" s="16">
        <v>142660.44</v>
      </c>
      <c r="F38"/>
      <c r="G38" s="1"/>
    </row>
    <row r="39" spans="1:7" x14ac:dyDescent="0.2">
      <c r="A39" s="22"/>
      <c r="B39" s="15" t="s">
        <v>53</v>
      </c>
      <c r="C39" t="s">
        <v>603</v>
      </c>
      <c r="D39" t="s">
        <v>604</v>
      </c>
      <c r="E39" s="16">
        <v>134506.01</v>
      </c>
      <c r="F39"/>
      <c r="G39" s="1"/>
    </row>
    <row r="40" spans="1:7" x14ac:dyDescent="0.2">
      <c r="A40" s="22"/>
      <c r="B40" s="15" t="s">
        <v>53</v>
      </c>
      <c r="C40" t="s">
        <v>605</v>
      </c>
      <c r="D40" t="s">
        <v>606</v>
      </c>
      <c r="E40" s="16">
        <v>131801.65</v>
      </c>
      <c r="F40"/>
      <c r="G40" s="1"/>
    </row>
    <row r="41" spans="1:7" x14ac:dyDescent="0.2">
      <c r="A41" s="22"/>
      <c r="B41" s="15" t="s">
        <v>53</v>
      </c>
      <c r="C41" t="s">
        <v>607</v>
      </c>
      <c r="D41" t="s">
        <v>608</v>
      </c>
      <c r="E41" s="16">
        <v>118306.82</v>
      </c>
      <c r="F41"/>
      <c r="G41" s="1"/>
    </row>
    <row r="42" spans="1:7" x14ac:dyDescent="0.2">
      <c r="A42" s="22"/>
      <c r="B42" s="15" t="s">
        <v>53</v>
      </c>
      <c r="C42" t="s">
        <v>609</v>
      </c>
      <c r="D42" t="s">
        <v>610</v>
      </c>
      <c r="E42" s="16">
        <v>116042.65</v>
      </c>
      <c r="F42"/>
      <c r="G42" s="1"/>
    </row>
    <row r="43" spans="1:7" x14ac:dyDescent="0.2">
      <c r="A43" s="22"/>
      <c r="B43" s="15" t="s">
        <v>53</v>
      </c>
      <c r="C43" t="s">
        <v>611</v>
      </c>
      <c r="D43" t="s">
        <v>612</v>
      </c>
      <c r="E43" s="16">
        <v>114325.9</v>
      </c>
      <c r="F43"/>
      <c r="G43" s="1"/>
    </row>
    <row r="44" spans="1:7" x14ac:dyDescent="0.2">
      <c r="A44" s="22"/>
      <c r="B44" s="15" t="s">
        <v>53</v>
      </c>
      <c r="C44" t="s">
        <v>613</v>
      </c>
      <c r="D44" t="s">
        <v>614</v>
      </c>
      <c r="E44" s="16">
        <v>113800.59</v>
      </c>
      <c r="F44"/>
      <c r="G44" s="1"/>
    </row>
    <row r="45" spans="1:7" x14ac:dyDescent="0.2">
      <c r="A45" s="22"/>
      <c r="B45" s="15" t="s">
        <v>53</v>
      </c>
      <c r="C45" t="s">
        <v>615</v>
      </c>
      <c r="D45" t="s">
        <v>616</v>
      </c>
      <c r="E45" s="16">
        <v>109128.95999999999</v>
      </c>
      <c r="F45"/>
      <c r="G45" s="1"/>
    </row>
    <row r="46" spans="1:7" x14ac:dyDescent="0.2">
      <c r="A46" s="22"/>
      <c r="B46" s="15" t="s">
        <v>53</v>
      </c>
      <c r="C46" t="s">
        <v>617</v>
      </c>
      <c r="D46" t="s">
        <v>618</v>
      </c>
      <c r="E46" s="16">
        <v>109065.97</v>
      </c>
      <c r="F46"/>
      <c r="G46" s="1"/>
    </row>
    <row r="47" spans="1:7" x14ac:dyDescent="0.2">
      <c r="A47" s="22"/>
      <c r="B47" s="15"/>
      <c r="C47" s="15"/>
      <c r="D47" s="26" t="s">
        <v>105</v>
      </c>
      <c r="E47" s="32">
        <f>SUM(E20:E46)</f>
        <v>6258025.0500000017</v>
      </c>
      <c r="F47" s="17"/>
      <c r="G47" s="1"/>
    </row>
    <row r="48" spans="1:7" x14ac:dyDescent="0.2">
      <c r="A48" s="22"/>
      <c r="B48" s="15"/>
      <c r="C48" s="15"/>
      <c r="D48" s="26"/>
      <c r="E48" s="32"/>
      <c r="F48" s="17"/>
      <c r="G48" s="1"/>
    </row>
    <row r="49" spans="1:7" x14ac:dyDescent="0.2">
      <c r="A49" s="22"/>
      <c r="B49" s="15"/>
      <c r="C49" s="15"/>
      <c r="D49" s="20" t="s">
        <v>619</v>
      </c>
      <c r="E49" s="34">
        <v>3585220.0100000012</v>
      </c>
      <c r="F49" s="17"/>
      <c r="G49" s="1"/>
    </row>
    <row r="50" spans="1:7" x14ac:dyDescent="0.2">
      <c r="A50" s="22"/>
      <c r="B50" s="15"/>
      <c r="C50" s="15"/>
      <c r="E50" s="32"/>
      <c r="F50" s="17"/>
      <c r="G50" s="1"/>
    </row>
    <row r="51" spans="1:7" ht="13.5" thickBot="1" x14ac:dyDescent="0.25">
      <c r="A51" s="22"/>
      <c r="B51" s="15"/>
      <c r="C51" s="15"/>
      <c r="D51" s="20" t="s">
        <v>178</v>
      </c>
      <c r="E51" s="35">
        <f>+E49+E47+E18</f>
        <v>31211933.780000001</v>
      </c>
      <c r="F51" s="17"/>
      <c r="G51" s="1"/>
    </row>
    <row r="52" spans="1:7" ht="13.5" thickTop="1" x14ac:dyDescent="0.2">
      <c r="A52" s="22"/>
      <c r="B52" s="15"/>
      <c r="C52" s="15"/>
      <c r="E52" s="32"/>
      <c r="F52" s="17"/>
      <c r="G52" s="1"/>
    </row>
    <row r="53" spans="1:7" x14ac:dyDescent="0.2">
      <c r="A53" s="22"/>
      <c r="B53" s="15"/>
      <c r="C53" s="15"/>
      <c r="E53" s="32"/>
      <c r="F53" s="17"/>
      <c r="G53" s="1"/>
    </row>
    <row r="54" spans="1:7" x14ac:dyDescent="0.2">
      <c r="A54" s="22"/>
      <c r="B54" s="22"/>
      <c r="C54" s="19"/>
      <c r="F54" s="17"/>
      <c r="G54" s="1"/>
    </row>
    <row r="55" spans="1:7" x14ac:dyDescent="0.2">
      <c r="A55" s="22"/>
      <c r="B55" s="22"/>
      <c r="C55" s="19"/>
      <c r="D55" s="23"/>
      <c r="E55" s="24"/>
      <c r="F55" s="17"/>
      <c r="G55" s="1"/>
    </row>
    <row r="56" spans="1:7" ht="25.5" x14ac:dyDescent="0.2">
      <c r="A56" s="36" t="s">
        <v>13</v>
      </c>
      <c r="B56" s="14" t="s">
        <v>12</v>
      </c>
      <c r="C56" s="14" t="s">
        <v>8</v>
      </c>
      <c r="D56" s="37" t="s">
        <v>52</v>
      </c>
      <c r="E56" s="38" t="s">
        <v>7</v>
      </c>
      <c r="F56" s="38" t="s">
        <v>9</v>
      </c>
      <c r="G56" s="1"/>
    </row>
    <row r="57" spans="1:7" x14ac:dyDescent="0.2">
      <c r="A57" s="15"/>
      <c r="B57" s="15" t="s">
        <v>107</v>
      </c>
      <c r="C57" t="s">
        <v>34</v>
      </c>
      <c r="D57" t="s">
        <v>35</v>
      </c>
      <c r="E57" s="16">
        <v>5603671.7300000004</v>
      </c>
      <c r="F57" t="s">
        <v>15</v>
      </c>
      <c r="G57" s="1"/>
    </row>
    <row r="58" spans="1:7" x14ac:dyDescent="0.2">
      <c r="A58" s="15"/>
      <c r="B58" s="15" t="s">
        <v>107</v>
      </c>
      <c r="C58" t="s">
        <v>38</v>
      </c>
      <c r="D58" t="s">
        <v>39</v>
      </c>
      <c r="E58" s="16">
        <v>2536271.7999999998</v>
      </c>
      <c r="F58" t="s">
        <v>14</v>
      </c>
      <c r="G58" s="1"/>
    </row>
    <row r="59" spans="1:7" x14ac:dyDescent="0.2">
      <c r="A59" s="22"/>
      <c r="B59" s="22"/>
      <c r="C59" s="19"/>
      <c r="D59" s="20" t="s">
        <v>620</v>
      </c>
      <c r="E59" s="21">
        <f>SUM(E57:E58)</f>
        <v>8139943.5300000003</v>
      </c>
      <c r="F59" s="17"/>
      <c r="G59" s="1"/>
    </row>
    <row r="60" spans="1:7" x14ac:dyDescent="0.2">
      <c r="A60" s="22"/>
      <c r="B60" s="22"/>
      <c r="C60" s="19"/>
      <c r="D60" s="23"/>
      <c r="E60" s="24"/>
      <c r="F60" s="17"/>
      <c r="G60" s="1"/>
    </row>
    <row r="61" spans="1:7" x14ac:dyDescent="0.2">
      <c r="A61" s="22"/>
      <c r="B61" s="15" t="s">
        <v>107</v>
      </c>
      <c r="C61" t="s">
        <v>36</v>
      </c>
      <c r="D61" t="s">
        <v>37</v>
      </c>
      <c r="E61" s="16">
        <v>447653.35</v>
      </c>
      <c r="F61" s="17"/>
      <c r="G61" s="1"/>
    </row>
    <row r="62" spans="1:7" x14ac:dyDescent="0.2">
      <c r="A62" s="22"/>
      <c r="B62" s="15" t="s">
        <v>107</v>
      </c>
      <c r="C62" t="s">
        <v>621</v>
      </c>
      <c r="D62" t="s">
        <v>622</v>
      </c>
      <c r="E62" s="16">
        <v>400213.27</v>
      </c>
      <c r="F62" s="17"/>
      <c r="G62" s="1"/>
    </row>
    <row r="63" spans="1:7" x14ac:dyDescent="0.2">
      <c r="A63" s="22"/>
      <c r="B63" s="15" t="s">
        <v>107</v>
      </c>
      <c r="C63" t="s">
        <v>623</v>
      </c>
      <c r="D63" t="s">
        <v>624</v>
      </c>
      <c r="E63" s="16">
        <v>332758.76999999996</v>
      </c>
      <c r="F63" s="17"/>
      <c r="G63" s="1"/>
    </row>
    <row r="64" spans="1:7" x14ac:dyDescent="0.2">
      <c r="A64" s="22"/>
      <c r="B64" s="15" t="s">
        <v>107</v>
      </c>
      <c r="C64" t="s">
        <v>40</v>
      </c>
      <c r="D64" t="s">
        <v>41</v>
      </c>
      <c r="E64" s="16">
        <v>243807.14</v>
      </c>
      <c r="F64" s="17"/>
      <c r="G64" s="1"/>
    </row>
    <row r="65" spans="1:7" x14ac:dyDescent="0.2">
      <c r="A65" s="22"/>
      <c r="B65" s="15" t="s">
        <v>107</v>
      </c>
      <c r="C65" t="s">
        <v>625</v>
      </c>
      <c r="D65" t="s">
        <v>618</v>
      </c>
      <c r="E65" s="16">
        <v>183868.97</v>
      </c>
      <c r="F65" s="17"/>
      <c r="G65" s="1"/>
    </row>
    <row r="66" spans="1:7" x14ac:dyDescent="0.2">
      <c r="A66" s="22"/>
      <c r="B66" s="15" t="s">
        <v>107</v>
      </c>
      <c r="C66" t="s">
        <v>626</v>
      </c>
      <c r="D66" t="s">
        <v>627</v>
      </c>
      <c r="E66" s="16">
        <v>177036.49</v>
      </c>
      <c r="F66" s="17"/>
      <c r="G66" s="1"/>
    </row>
    <row r="67" spans="1:7" x14ac:dyDescent="0.2">
      <c r="A67" s="22"/>
      <c r="B67" s="15" t="s">
        <v>107</v>
      </c>
      <c r="C67" t="s">
        <v>628</v>
      </c>
      <c r="D67" t="s">
        <v>629</v>
      </c>
      <c r="E67" s="16">
        <v>167034.71</v>
      </c>
      <c r="F67" s="17"/>
      <c r="G67" s="1"/>
    </row>
    <row r="68" spans="1:7" x14ac:dyDescent="0.2">
      <c r="A68" s="22"/>
      <c r="B68" s="15" t="s">
        <v>107</v>
      </c>
      <c r="C68" t="s">
        <v>630</v>
      </c>
      <c r="D68" t="s">
        <v>631</v>
      </c>
      <c r="E68" s="16">
        <v>163630.99</v>
      </c>
      <c r="F68" s="17"/>
      <c r="G68" s="1"/>
    </row>
    <row r="69" spans="1:7" x14ac:dyDescent="0.2">
      <c r="A69" s="22"/>
      <c r="B69" s="15" t="s">
        <v>107</v>
      </c>
      <c r="C69" t="s">
        <v>42</v>
      </c>
      <c r="D69" t="s">
        <v>43</v>
      </c>
      <c r="E69" s="16">
        <v>152783.73000000001</v>
      </c>
      <c r="F69" s="28"/>
      <c r="G69" s="1"/>
    </row>
    <row r="70" spans="1:7" x14ac:dyDescent="0.2">
      <c r="A70" s="22"/>
      <c r="B70" s="15" t="s">
        <v>107</v>
      </c>
      <c r="C70" t="s">
        <v>632</v>
      </c>
      <c r="D70" t="s">
        <v>633</v>
      </c>
      <c r="E70" s="16">
        <v>135656.12</v>
      </c>
      <c r="F70" s="28"/>
      <c r="G70" s="1"/>
    </row>
    <row r="71" spans="1:7" x14ac:dyDescent="0.2">
      <c r="A71" s="22"/>
      <c r="B71" s="15" t="s">
        <v>107</v>
      </c>
      <c r="C71" t="s">
        <v>634</v>
      </c>
      <c r="D71" t="s">
        <v>635</v>
      </c>
      <c r="E71" s="16">
        <v>131365.82</v>
      </c>
      <c r="F71" s="28"/>
      <c r="G71" s="1"/>
    </row>
    <row r="72" spans="1:7" x14ac:dyDescent="0.2">
      <c r="A72" s="22"/>
      <c r="B72" s="15" t="s">
        <v>107</v>
      </c>
      <c r="C72" t="s">
        <v>636</v>
      </c>
      <c r="D72" t="s">
        <v>637</v>
      </c>
      <c r="E72" s="16">
        <v>126013.37</v>
      </c>
      <c r="F72" s="28"/>
      <c r="G72" s="1"/>
    </row>
    <row r="73" spans="1:7" x14ac:dyDescent="0.2">
      <c r="A73" s="22"/>
      <c r="B73" s="15" t="s">
        <v>107</v>
      </c>
      <c r="C73" t="s">
        <v>638</v>
      </c>
      <c r="D73" t="s">
        <v>639</v>
      </c>
      <c r="E73" s="16">
        <v>123693.95999999999</v>
      </c>
      <c r="F73" s="28"/>
      <c r="G73" s="1"/>
    </row>
    <row r="74" spans="1:7" x14ac:dyDescent="0.2">
      <c r="A74" s="22"/>
      <c r="B74" s="15" t="s">
        <v>107</v>
      </c>
      <c r="C74" t="s">
        <v>640</v>
      </c>
      <c r="D74" t="s">
        <v>641</v>
      </c>
      <c r="E74" s="16">
        <v>118250.36</v>
      </c>
      <c r="F74" s="28"/>
      <c r="G74" s="1"/>
    </row>
    <row r="75" spans="1:7" x14ac:dyDescent="0.2">
      <c r="A75" s="22"/>
      <c r="B75" s="15" t="s">
        <v>107</v>
      </c>
      <c r="C75" t="s">
        <v>642</v>
      </c>
      <c r="D75" t="s">
        <v>643</v>
      </c>
      <c r="E75" s="16">
        <v>111576.42000000001</v>
      </c>
      <c r="F75" s="28"/>
      <c r="G75" s="1"/>
    </row>
    <row r="76" spans="1:7" x14ac:dyDescent="0.2">
      <c r="A76" s="22"/>
      <c r="B76" s="15" t="s">
        <v>107</v>
      </c>
      <c r="C76" t="s">
        <v>644</v>
      </c>
      <c r="D76" t="s">
        <v>645</v>
      </c>
      <c r="E76" s="16">
        <v>107957.35999999999</v>
      </c>
      <c r="F76" s="28"/>
      <c r="G76" s="1"/>
    </row>
    <row r="77" spans="1:7" x14ac:dyDescent="0.2">
      <c r="A77" s="22"/>
      <c r="B77" s="22"/>
      <c r="C77" s="15"/>
      <c r="D77" s="26" t="s">
        <v>264</v>
      </c>
      <c r="E77" s="33">
        <f>SUM(E61:E76)</f>
        <v>3123300.8299999991</v>
      </c>
      <c r="F77" s="28"/>
      <c r="G77" s="1"/>
    </row>
    <row r="78" spans="1:7" x14ac:dyDescent="0.2">
      <c r="A78" s="22"/>
      <c r="B78" s="22"/>
      <c r="C78" s="15"/>
      <c r="D78" s="40"/>
      <c r="E78" s="27"/>
      <c r="F78" s="28"/>
      <c r="G78" s="1"/>
    </row>
    <row r="79" spans="1:7" x14ac:dyDescent="0.2">
      <c r="A79" s="22"/>
      <c r="B79" s="22"/>
      <c r="C79" s="19"/>
      <c r="D79" s="20" t="s">
        <v>646</v>
      </c>
      <c r="E79" s="41">
        <v>2676674.6999999997</v>
      </c>
      <c r="F79" s="17"/>
      <c r="G79" s="1"/>
    </row>
    <row r="80" spans="1:7" x14ac:dyDescent="0.2">
      <c r="A80" s="22"/>
      <c r="B80" s="22"/>
      <c r="C80" s="19"/>
      <c r="D80" s="23"/>
      <c r="E80" s="24"/>
      <c r="F80" s="17"/>
      <c r="G80" s="1"/>
    </row>
    <row r="81" spans="1:7" x14ac:dyDescent="0.2">
      <c r="A81" s="22"/>
      <c r="B81" s="22"/>
      <c r="C81" s="19"/>
      <c r="D81" s="20" t="s">
        <v>179</v>
      </c>
      <c r="E81" s="33">
        <f>+E79+E77+E59</f>
        <v>13939919.059999999</v>
      </c>
      <c r="F81" s="17"/>
      <c r="G81" s="1"/>
    </row>
    <row r="82" spans="1:7" x14ac:dyDescent="0.2">
      <c r="A82" s="11"/>
      <c r="B82" s="42"/>
      <c r="C82" s="42"/>
      <c r="D82" s="43"/>
      <c r="E82" s="44"/>
      <c r="F82" s="44"/>
      <c r="G82" s="1"/>
    </row>
    <row r="83" spans="1:7" ht="13.5" thickBot="1" x14ac:dyDescent="0.25">
      <c r="A83" s="11"/>
      <c r="B83" s="42"/>
      <c r="C83" s="42"/>
      <c r="D83" s="26" t="s">
        <v>180</v>
      </c>
      <c r="E83" s="45">
        <f>+E81+E51</f>
        <v>45151852.840000004</v>
      </c>
      <c r="F83" s="44"/>
      <c r="G83" s="1"/>
    </row>
    <row r="84" spans="1:7" ht="13.5" thickTop="1" x14ac:dyDescent="0.2">
      <c r="A84" s="11"/>
      <c r="B84" s="42"/>
      <c r="C84" s="42"/>
      <c r="D84" s="43"/>
      <c r="E84" s="44"/>
      <c r="F84" s="44"/>
      <c r="G84" s="1"/>
    </row>
    <row r="85" spans="1:7" x14ac:dyDescent="0.2">
      <c r="A85" s="15"/>
      <c r="B85" s="15"/>
      <c r="C85" s="15"/>
      <c r="D85" s="26"/>
      <c r="E85" s="27"/>
      <c r="F85" s="28"/>
      <c r="G85" s="1"/>
    </row>
    <row r="86" spans="1:7" x14ac:dyDescent="0.2">
      <c r="A86" s="15"/>
      <c r="B86" s="15"/>
      <c r="C86" s="15"/>
      <c r="D86" s="26"/>
      <c r="E86" s="27"/>
      <c r="F86" s="28"/>
      <c r="G86" s="1"/>
    </row>
    <row r="87" spans="1:7" x14ac:dyDescent="0.2">
      <c r="G87" s="1"/>
    </row>
    <row r="88" spans="1:7" x14ac:dyDescent="0.2">
      <c r="A88" s="15"/>
      <c r="B88" s="30" t="s">
        <v>10</v>
      </c>
      <c r="D88" s="31"/>
      <c r="G88" s="1"/>
    </row>
    <row r="89" spans="1:7" x14ac:dyDescent="0.2">
      <c r="A89" s="15"/>
      <c r="D89" s="13" t="s">
        <v>168</v>
      </c>
      <c r="G89" s="1"/>
    </row>
    <row r="90" spans="1:7" x14ac:dyDescent="0.2">
      <c r="A90" s="15"/>
      <c r="D90" s="13" t="s">
        <v>169</v>
      </c>
      <c r="G90" s="1"/>
    </row>
    <row r="91" spans="1:7" x14ac:dyDescent="0.2">
      <c r="A91" s="15"/>
      <c r="D91" s="13" t="s">
        <v>170</v>
      </c>
      <c r="G91" s="1"/>
    </row>
    <row r="92" spans="1:7" x14ac:dyDescent="0.2">
      <c r="A92" s="15"/>
      <c r="G92" s="1"/>
    </row>
    <row r="93" spans="1:7" x14ac:dyDescent="0.2">
      <c r="A93" s="15"/>
      <c r="B93" s="30" t="s">
        <v>11</v>
      </c>
      <c r="G93" s="1"/>
    </row>
    <row r="94" spans="1:7" x14ac:dyDescent="0.2">
      <c r="A94" s="15"/>
      <c r="B94" s="30"/>
      <c r="D94" s="13" t="s">
        <v>171</v>
      </c>
      <c r="G94" s="1"/>
    </row>
    <row r="95" spans="1:7" x14ac:dyDescent="0.2">
      <c r="A95" s="15"/>
      <c r="B95" s="30"/>
      <c r="D95" s="13" t="s">
        <v>172</v>
      </c>
      <c r="G95" s="1"/>
    </row>
    <row r="96" spans="1:7" x14ac:dyDescent="0.2">
      <c r="A96" s="15"/>
      <c r="D96" s="13" t="s">
        <v>173</v>
      </c>
      <c r="G96" s="1"/>
    </row>
    <row r="97" spans="1:7" x14ac:dyDescent="0.2">
      <c r="A97" s="15"/>
      <c r="G97" s="1"/>
    </row>
    <row r="98" spans="1:7" x14ac:dyDescent="0.2">
      <c r="A98" s="15"/>
      <c r="B98" s="30" t="s">
        <v>174</v>
      </c>
      <c r="G98" s="1"/>
    </row>
    <row r="99" spans="1:7" x14ac:dyDescent="0.2">
      <c r="A99" s="15"/>
      <c r="D99" s="13" t="s">
        <v>175</v>
      </c>
      <c r="G99" s="1"/>
    </row>
    <row r="100" spans="1:7" x14ac:dyDescent="0.2">
      <c r="A100" s="15"/>
      <c r="D100" s="13" t="s">
        <v>176</v>
      </c>
      <c r="G100" s="1"/>
    </row>
    <row r="101" spans="1:7" x14ac:dyDescent="0.2">
      <c r="G101" s="1"/>
    </row>
    <row r="102" spans="1:7" x14ac:dyDescent="0.2">
      <c r="G102" s="1"/>
    </row>
    <row r="103" spans="1:7" x14ac:dyDescent="0.2">
      <c r="G103" s="1"/>
    </row>
    <row r="104" spans="1:7" x14ac:dyDescent="0.2">
      <c r="G104" s="1"/>
    </row>
    <row r="105" spans="1:7" x14ac:dyDescent="0.2">
      <c r="G105" s="1"/>
    </row>
    <row r="106" spans="1:7" x14ac:dyDescent="0.2">
      <c r="G106" s="1"/>
    </row>
    <row r="107" spans="1:7" x14ac:dyDescent="0.2">
      <c r="G107" s="1"/>
    </row>
    <row r="108" spans="1:7" x14ac:dyDescent="0.2">
      <c r="G108" s="1"/>
    </row>
    <row r="109" spans="1:7" x14ac:dyDescent="0.2">
      <c r="G109" s="1"/>
    </row>
    <row r="110" spans="1:7" x14ac:dyDescent="0.2">
      <c r="G110" s="1"/>
    </row>
    <row r="111" spans="1:7" x14ac:dyDescent="0.2">
      <c r="G111" s="1"/>
    </row>
    <row r="112" spans="1:7" x14ac:dyDescent="0.2">
      <c r="G112" s="1"/>
    </row>
    <row r="113" spans="7:7" x14ac:dyDescent="0.2">
      <c r="G113" s="1"/>
    </row>
    <row r="114" spans="7:7" x14ac:dyDescent="0.2">
      <c r="G114" s="1"/>
    </row>
    <row r="115" spans="7:7" x14ac:dyDescent="0.2">
      <c r="G115" s="1"/>
    </row>
    <row r="116" spans="7:7" x14ac:dyDescent="0.2">
      <c r="G116" s="1"/>
    </row>
    <row r="117" spans="7:7" x14ac:dyDescent="0.2">
      <c r="G117" s="1"/>
    </row>
    <row r="118" spans="7:7" x14ac:dyDescent="0.2">
      <c r="G118" s="1"/>
    </row>
    <row r="119" spans="7:7" x14ac:dyDescent="0.2">
      <c r="G119" s="1"/>
    </row>
    <row r="120" spans="7:7" x14ac:dyDescent="0.2">
      <c r="G120" s="1"/>
    </row>
    <row r="121" spans="7:7" x14ac:dyDescent="0.2">
      <c r="G121" s="1"/>
    </row>
    <row r="122" spans="7:7" x14ac:dyDescent="0.2">
      <c r="G122" s="1"/>
    </row>
    <row r="123" spans="7:7" x14ac:dyDescent="0.2">
      <c r="G123" s="1"/>
    </row>
    <row r="124" spans="7:7" x14ac:dyDescent="0.2">
      <c r="G124" s="1"/>
    </row>
    <row r="125" spans="7:7" x14ac:dyDescent="0.2">
      <c r="G125" s="1"/>
    </row>
    <row r="126" spans="7:7" x14ac:dyDescent="0.2">
      <c r="G126" s="1"/>
    </row>
    <row r="127" spans="7:7" x14ac:dyDescent="0.2">
      <c r="G127" s="1"/>
    </row>
    <row r="128" spans="7:7" x14ac:dyDescent="0.2">
      <c r="G128" s="1"/>
    </row>
    <row r="129" spans="7:7" x14ac:dyDescent="0.2">
      <c r="G129" s="1"/>
    </row>
    <row r="130" spans="7:7" x14ac:dyDescent="0.2">
      <c r="G130" s="1"/>
    </row>
    <row r="131" spans="7:7" x14ac:dyDescent="0.2">
      <c r="G131" s="1"/>
    </row>
    <row r="132" spans="7:7" x14ac:dyDescent="0.2">
      <c r="G132" s="1"/>
    </row>
    <row r="133" spans="7:7" x14ac:dyDescent="0.2">
      <c r="G133" s="1"/>
    </row>
    <row r="134" spans="7:7" x14ac:dyDescent="0.2">
      <c r="G134" s="1"/>
    </row>
    <row r="135" spans="7:7" x14ac:dyDescent="0.2">
      <c r="G135" s="1"/>
    </row>
    <row r="136" spans="7:7" x14ac:dyDescent="0.2">
      <c r="G136" s="1"/>
    </row>
    <row r="137" spans="7:7" x14ac:dyDescent="0.2">
      <c r="G137" s="1"/>
    </row>
    <row r="138" spans="7:7" x14ac:dyDescent="0.2">
      <c r="G138" s="1"/>
    </row>
    <row r="139" spans="7:7" x14ac:dyDescent="0.2">
      <c r="G139" s="1"/>
    </row>
    <row r="140" spans="7:7" x14ac:dyDescent="0.2">
      <c r="G140" s="1"/>
    </row>
    <row r="141" spans="7:7" x14ac:dyDescent="0.2">
      <c r="G141" s="1"/>
    </row>
    <row r="142" spans="7:7" x14ac:dyDescent="0.2">
      <c r="G142" s="1"/>
    </row>
    <row r="143" spans="7:7" x14ac:dyDescent="0.2">
      <c r="G143" s="1"/>
    </row>
    <row r="144" spans="7:7" x14ac:dyDescent="0.2">
      <c r="G144" s="1"/>
    </row>
    <row r="145" spans="7:9" x14ac:dyDescent="0.2">
      <c r="G145" s="1"/>
    </row>
    <row r="146" spans="7:9" x14ac:dyDescent="0.2">
      <c r="G146" s="1"/>
      <c r="H146" s="3"/>
    </row>
    <row r="147" spans="7:9" x14ac:dyDescent="0.2">
      <c r="G147" s="1"/>
      <c r="H147" s="3"/>
    </row>
    <row r="148" spans="7:9" x14ac:dyDescent="0.2">
      <c r="G148" s="1"/>
      <c r="H148" s="3"/>
    </row>
    <row r="149" spans="7:9" x14ac:dyDescent="0.2">
      <c r="G149" s="1"/>
      <c r="H149" s="3"/>
    </row>
    <row r="150" spans="7:9" x14ac:dyDescent="0.2">
      <c r="G150" s="1"/>
    </row>
    <row r="151" spans="7:9" x14ac:dyDescent="0.2">
      <c r="G151" s="1"/>
    </row>
    <row r="152" spans="7:9" x14ac:dyDescent="0.2">
      <c r="G152" s="2"/>
    </row>
    <row r="153" spans="7:9" x14ac:dyDescent="0.2">
      <c r="G153" s="3"/>
    </row>
    <row r="154" spans="7:9" x14ac:dyDescent="0.2">
      <c r="G154" s="3"/>
    </row>
    <row r="155" spans="7:9" x14ac:dyDescent="0.2">
      <c r="G155" s="10"/>
    </row>
    <row r="156" spans="7:9" x14ac:dyDescent="0.2">
      <c r="G156" s="10"/>
    </row>
    <row r="157" spans="7:9" x14ac:dyDescent="0.2">
      <c r="H157" s="4"/>
      <c r="I157" s="8"/>
    </row>
    <row r="158" spans="7:9" x14ac:dyDescent="0.2">
      <c r="H158" s="4"/>
      <c r="I158" s="8"/>
    </row>
    <row r="159" spans="7:9" x14ac:dyDescent="0.2">
      <c r="H159" s="4"/>
      <c r="I159" s="8"/>
    </row>
    <row r="160" spans="7:9" x14ac:dyDescent="0.2">
      <c r="H160" s="4"/>
      <c r="I160" s="8"/>
    </row>
    <row r="161" spans="8:9" x14ac:dyDescent="0.2">
      <c r="H161" s="4"/>
      <c r="I161" s="8"/>
    </row>
    <row r="162" spans="8:9" x14ac:dyDescent="0.2">
      <c r="H162" s="4"/>
      <c r="I162" s="8"/>
    </row>
    <row r="163" spans="8:9" x14ac:dyDescent="0.2">
      <c r="H163" s="4"/>
      <c r="I163" s="8"/>
    </row>
    <row r="164" spans="8:9" x14ac:dyDescent="0.2">
      <c r="H164" s="4"/>
      <c r="I164" s="8"/>
    </row>
    <row r="165" spans="8:9" x14ac:dyDescent="0.2">
      <c r="H165" s="4"/>
      <c r="I165" s="8"/>
    </row>
    <row r="166" spans="8:9" x14ac:dyDescent="0.2">
      <c r="H166" s="4"/>
      <c r="I166" s="8"/>
    </row>
    <row r="167" spans="8:9" x14ac:dyDescent="0.2">
      <c r="H167" s="4"/>
      <c r="I167" s="8"/>
    </row>
    <row r="168" spans="8:9" x14ac:dyDescent="0.2">
      <c r="H168" s="4"/>
      <c r="I168" s="8"/>
    </row>
    <row r="169" spans="8:9" x14ac:dyDescent="0.2">
      <c r="H169" s="4"/>
      <c r="I169" s="8"/>
    </row>
    <row r="170" spans="8:9" x14ac:dyDescent="0.2">
      <c r="H170" s="4"/>
      <c r="I170" s="8"/>
    </row>
    <row r="171" spans="8:9" x14ac:dyDescent="0.2">
      <c r="H171" s="4"/>
      <c r="I171" s="8"/>
    </row>
    <row r="172" spans="8:9" x14ac:dyDescent="0.2">
      <c r="H172" s="4"/>
      <c r="I172" s="8"/>
    </row>
    <row r="173" spans="8:9" x14ac:dyDescent="0.2">
      <c r="H173" s="4"/>
      <c r="I173" s="8"/>
    </row>
    <row r="174" spans="8:9" x14ac:dyDescent="0.2">
      <c r="H174" s="4"/>
      <c r="I174" s="8"/>
    </row>
    <row r="175" spans="8:9" x14ac:dyDescent="0.2">
      <c r="H175" s="4"/>
      <c r="I175" s="8"/>
    </row>
    <row r="176" spans="8:9" x14ac:dyDescent="0.2">
      <c r="H176" s="4"/>
      <c r="I176" s="8"/>
    </row>
    <row r="177" spans="8:9" x14ac:dyDescent="0.2">
      <c r="H177" s="4"/>
      <c r="I177" s="8"/>
    </row>
    <row r="178" spans="8:9" x14ac:dyDescent="0.2">
      <c r="H178" s="4"/>
      <c r="I178" s="8"/>
    </row>
    <row r="179" spans="8:9" x14ac:dyDescent="0.2">
      <c r="H179" s="4"/>
      <c r="I179" s="8"/>
    </row>
    <row r="180" spans="8:9" x14ac:dyDescent="0.2">
      <c r="H180" s="4"/>
      <c r="I180" s="8"/>
    </row>
    <row r="181" spans="8:9" x14ac:dyDescent="0.2">
      <c r="H181" s="4"/>
      <c r="I181" s="8"/>
    </row>
    <row r="182" spans="8:9" x14ac:dyDescent="0.2">
      <c r="H182" s="4"/>
      <c r="I182" s="8"/>
    </row>
    <row r="183" spans="8:9" x14ac:dyDescent="0.2">
      <c r="H183" s="4"/>
      <c r="I183" s="8"/>
    </row>
    <row r="184" spans="8:9" x14ac:dyDescent="0.2">
      <c r="H184" s="4"/>
      <c r="I184" s="8"/>
    </row>
    <row r="185" spans="8:9" x14ac:dyDescent="0.2">
      <c r="H185" s="4"/>
      <c r="I185" s="8"/>
    </row>
    <row r="186" spans="8:9" x14ac:dyDescent="0.2">
      <c r="H186" s="4"/>
      <c r="I186" s="8"/>
    </row>
    <row r="187" spans="8:9" x14ac:dyDescent="0.2">
      <c r="H187" s="4"/>
      <c r="I187" s="8"/>
    </row>
    <row r="188" spans="8:9" x14ac:dyDescent="0.2">
      <c r="H188" s="4"/>
      <c r="I188" s="8"/>
    </row>
    <row r="189" spans="8:9" x14ac:dyDescent="0.2">
      <c r="H189" s="4"/>
      <c r="I189" s="8"/>
    </row>
    <row r="190" spans="8:9" x14ac:dyDescent="0.2">
      <c r="H190" s="4"/>
      <c r="I190" s="8"/>
    </row>
    <row r="191" spans="8:9" x14ac:dyDescent="0.2">
      <c r="H191" s="4"/>
      <c r="I191" s="8"/>
    </row>
    <row r="192" spans="8:9" x14ac:dyDescent="0.2">
      <c r="H192" s="4"/>
      <c r="I192" s="8"/>
    </row>
    <row r="193" spans="8:9" x14ac:dyDescent="0.2">
      <c r="H193" s="4"/>
      <c r="I193" s="8"/>
    </row>
    <row r="194" spans="8:9" x14ac:dyDescent="0.2">
      <c r="H194" s="4"/>
      <c r="I194" s="8"/>
    </row>
    <row r="195" spans="8:9" x14ac:dyDescent="0.2">
      <c r="H195" s="4"/>
      <c r="I195" s="8"/>
    </row>
    <row r="196" spans="8:9" x14ac:dyDescent="0.2">
      <c r="H196" s="4"/>
      <c r="I196" s="8"/>
    </row>
    <row r="197" spans="8:9" x14ac:dyDescent="0.2">
      <c r="H197" s="4"/>
      <c r="I197" s="8"/>
    </row>
    <row r="198" spans="8:9" x14ac:dyDescent="0.2">
      <c r="H198" s="4"/>
      <c r="I198" s="8"/>
    </row>
    <row r="199" spans="8:9" x14ac:dyDescent="0.2">
      <c r="H199" s="4"/>
      <c r="I199" s="8"/>
    </row>
    <row r="200" spans="8:9" x14ac:dyDescent="0.2">
      <c r="H200" s="4"/>
      <c r="I200" s="8"/>
    </row>
    <row r="201" spans="8:9" x14ac:dyDescent="0.2">
      <c r="H201" s="4"/>
      <c r="I201" s="8"/>
    </row>
    <row r="202" spans="8:9" x14ac:dyDescent="0.2">
      <c r="H202" s="4"/>
      <c r="I202" s="8"/>
    </row>
    <row r="203" spans="8:9" x14ac:dyDescent="0.2">
      <c r="H203" s="4"/>
      <c r="I203" s="8"/>
    </row>
    <row r="204" spans="8:9" x14ac:dyDescent="0.2">
      <c r="H204" s="4"/>
      <c r="I204" s="8"/>
    </row>
    <row r="205" spans="8:9" x14ac:dyDescent="0.2">
      <c r="H205" s="4"/>
      <c r="I205" s="8"/>
    </row>
    <row r="206" spans="8:9" x14ac:dyDescent="0.2">
      <c r="H206" s="4"/>
      <c r="I206" s="8"/>
    </row>
    <row r="207" spans="8:9" x14ac:dyDescent="0.2">
      <c r="H207" s="4"/>
      <c r="I207" s="8"/>
    </row>
    <row r="208" spans="8:9" x14ac:dyDescent="0.2">
      <c r="H208" s="4"/>
      <c r="I208" s="8"/>
    </row>
    <row r="209" spans="8:9" x14ac:dyDescent="0.2">
      <c r="H209" s="4"/>
      <c r="I209" s="8"/>
    </row>
    <row r="210" spans="8:9" x14ac:dyDescent="0.2">
      <c r="H210" s="4"/>
      <c r="I210" s="8"/>
    </row>
    <row r="211" spans="8:9" x14ac:dyDescent="0.2">
      <c r="H211" s="4"/>
      <c r="I211" s="8"/>
    </row>
    <row r="212" spans="8:9" x14ac:dyDescent="0.2">
      <c r="H212" s="4"/>
      <c r="I212" s="8"/>
    </row>
    <row r="213" spans="8:9" x14ac:dyDescent="0.2">
      <c r="H213" s="4"/>
      <c r="I213" s="8"/>
    </row>
    <row r="214" spans="8:9" x14ac:dyDescent="0.2">
      <c r="H214" s="4"/>
      <c r="I214" s="8"/>
    </row>
    <row r="215" spans="8:9" x14ac:dyDescent="0.2">
      <c r="H215" s="4"/>
      <c r="I215" s="8"/>
    </row>
    <row r="216" spans="8:9" x14ac:dyDescent="0.2">
      <c r="H216" s="3"/>
    </row>
    <row r="217" spans="8:9" x14ac:dyDescent="0.2">
      <c r="H217" s="3"/>
    </row>
    <row r="218" spans="8:9" x14ac:dyDescent="0.2">
      <c r="H218" s="3"/>
    </row>
    <row r="219" spans="8:9" x14ac:dyDescent="0.2">
      <c r="H219" s="3"/>
    </row>
    <row r="220" spans="8:9" x14ac:dyDescent="0.2">
      <c r="H220" s="3"/>
    </row>
    <row r="221" spans="8:9" x14ac:dyDescent="0.2">
      <c r="H221" s="3"/>
    </row>
    <row r="222" spans="8:9" x14ac:dyDescent="0.2">
      <c r="H222" s="3"/>
    </row>
    <row r="223" spans="8:9" x14ac:dyDescent="0.2">
      <c r="H223" s="3"/>
    </row>
    <row r="224" spans="8:9" x14ac:dyDescent="0.2">
      <c r="H224" s="3"/>
    </row>
    <row r="225" spans="1:8" x14ac:dyDescent="0.2">
      <c r="H225" s="3"/>
    </row>
    <row r="226" spans="1:8" x14ac:dyDescent="0.2">
      <c r="H226" s="3"/>
    </row>
    <row r="227" spans="1:8" x14ac:dyDescent="0.2">
      <c r="H227" s="3"/>
    </row>
    <row r="228" spans="1:8" x14ac:dyDescent="0.2">
      <c r="H228" s="3"/>
    </row>
    <row r="229" spans="1:8" x14ac:dyDescent="0.2">
      <c r="G229" s="3"/>
      <c r="H229" s="2"/>
    </row>
    <row r="230" spans="1:8" x14ac:dyDescent="0.2">
      <c r="G230" s="3"/>
      <c r="H230" s="3"/>
    </row>
    <row r="231" spans="1:8" s="9" customFormat="1" x14ac:dyDescent="0.2">
      <c r="A231" s="13"/>
      <c r="B231" s="13"/>
      <c r="C231" s="13"/>
      <c r="D231" s="13"/>
      <c r="E231" s="13"/>
      <c r="F231" s="13"/>
      <c r="G231" s="3"/>
      <c r="H231" s="1"/>
    </row>
    <row r="232" spans="1:8" s="7" customFormat="1" x14ac:dyDescent="0.2">
      <c r="A232" s="13"/>
      <c r="B232" s="13"/>
      <c r="C232" s="13"/>
      <c r="D232" s="13"/>
      <c r="E232" s="13"/>
      <c r="F232" s="13"/>
      <c r="G232" s="3"/>
      <c r="H232" s="1"/>
    </row>
    <row r="233" spans="1:8" x14ac:dyDescent="0.2">
      <c r="G233" s="3"/>
    </row>
    <row r="234" spans="1:8" x14ac:dyDescent="0.2">
      <c r="G234" s="3"/>
    </row>
    <row r="235" spans="1:8" x14ac:dyDescent="0.2">
      <c r="G235" s="3"/>
    </row>
    <row r="236" spans="1:8" x14ac:dyDescent="0.2">
      <c r="G236" s="3"/>
    </row>
    <row r="237" spans="1:8" x14ac:dyDescent="0.2">
      <c r="G237" s="3"/>
    </row>
    <row r="238" spans="1:8" x14ac:dyDescent="0.2">
      <c r="G238" s="3"/>
    </row>
    <row r="239" spans="1:8" x14ac:dyDescent="0.2">
      <c r="G239" s="3"/>
    </row>
    <row r="240" spans="1:8" x14ac:dyDescent="0.2">
      <c r="G240" s="3"/>
    </row>
    <row r="241" spans="1:8" x14ac:dyDescent="0.2">
      <c r="G241" s="3"/>
    </row>
    <row r="242" spans="1:8" x14ac:dyDescent="0.2">
      <c r="G242" s="3"/>
    </row>
    <row r="243" spans="1:8" x14ac:dyDescent="0.2">
      <c r="G243" s="3"/>
    </row>
    <row r="251" spans="1:8" s="7" customFormat="1" x14ac:dyDescent="0.2">
      <c r="A251" s="13"/>
      <c r="B251" s="13"/>
      <c r="C251" s="13"/>
      <c r="D251" s="13"/>
      <c r="E251" s="13"/>
      <c r="F251" s="13"/>
      <c r="G251" s="2"/>
      <c r="H251" s="2"/>
    </row>
    <row r="252" spans="1:8" x14ac:dyDescent="0.2">
      <c r="G252" s="1"/>
    </row>
    <row r="253" spans="1:8" x14ac:dyDescent="0.2">
      <c r="G253" s="1"/>
    </row>
    <row r="254" spans="1:8" x14ac:dyDescent="0.2">
      <c r="G254" s="1"/>
    </row>
    <row r="255" spans="1:8" x14ac:dyDescent="0.2">
      <c r="G255" s="1"/>
    </row>
    <row r="256" spans="1:8" x14ac:dyDescent="0.2">
      <c r="G256" s="1"/>
    </row>
    <row r="257" spans="7:7" x14ac:dyDescent="0.2">
      <c r="G257" s="1"/>
    </row>
    <row r="258" spans="7:7" x14ac:dyDescent="0.2">
      <c r="G258" s="1"/>
    </row>
    <row r="259" spans="7:7" x14ac:dyDescent="0.2">
      <c r="G259" s="1"/>
    </row>
    <row r="260" spans="7:7" x14ac:dyDescent="0.2">
      <c r="G260" s="1"/>
    </row>
    <row r="261" spans="7:7" x14ac:dyDescent="0.2">
      <c r="G261" s="1"/>
    </row>
    <row r="262" spans="7:7" x14ac:dyDescent="0.2">
      <c r="G262" s="1"/>
    </row>
    <row r="263" spans="7:7" x14ac:dyDescent="0.2">
      <c r="G263" s="1"/>
    </row>
    <row r="264" spans="7:7" x14ac:dyDescent="0.2">
      <c r="G264" s="1"/>
    </row>
    <row r="265" spans="7:7" x14ac:dyDescent="0.2">
      <c r="G265" s="1"/>
    </row>
    <row r="266" spans="7:7" x14ac:dyDescent="0.2">
      <c r="G266" s="1"/>
    </row>
    <row r="267" spans="7:7" x14ac:dyDescent="0.2">
      <c r="G267" s="1"/>
    </row>
    <row r="268" spans="7:7" x14ac:dyDescent="0.2">
      <c r="G268" s="1"/>
    </row>
    <row r="269" spans="7:7" x14ac:dyDescent="0.2">
      <c r="G269" s="1"/>
    </row>
    <row r="270" spans="7:7" x14ac:dyDescent="0.2">
      <c r="G270" s="1"/>
    </row>
    <row r="271" spans="7:7" x14ac:dyDescent="0.2">
      <c r="G271" s="1"/>
    </row>
    <row r="272" spans="7:7" x14ac:dyDescent="0.2">
      <c r="G272" s="1"/>
    </row>
    <row r="273" spans="7:7" x14ac:dyDescent="0.2">
      <c r="G273" s="1"/>
    </row>
    <row r="274" spans="7:7" x14ac:dyDescent="0.2">
      <c r="G274" s="1"/>
    </row>
    <row r="275" spans="7:7" x14ac:dyDescent="0.2">
      <c r="G275" s="1"/>
    </row>
    <row r="276" spans="7:7" x14ac:dyDescent="0.2">
      <c r="G276" s="1"/>
    </row>
    <row r="277" spans="7:7" x14ac:dyDescent="0.2">
      <c r="G277" s="1"/>
    </row>
    <row r="278" spans="7:7" x14ac:dyDescent="0.2">
      <c r="G278" s="1"/>
    </row>
    <row r="279" spans="7:7" x14ac:dyDescent="0.2">
      <c r="G279" s="1"/>
    </row>
    <row r="280" spans="7:7" x14ac:dyDescent="0.2">
      <c r="G280" s="1"/>
    </row>
    <row r="281" spans="7:7" x14ac:dyDescent="0.2">
      <c r="G281" s="1"/>
    </row>
    <row r="282" spans="7:7" x14ac:dyDescent="0.2">
      <c r="G282" s="1"/>
    </row>
    <row r="283" spans="7:7" x14ac:dyDescent="0.2">
      <c r="G283" s="1"/>
    </row>
    <row r="284" spans="7:7" x14ac:dyDescent="0.2">
      <c r="G284" s="1"/>
    </row>
    <row r="285" spans="7:7" x14ac:dyDescent="0.2">
      <c r="G285" s="1"/>
    </row>
    <row r="286" spans="7:7" x14ac:dyDescent="0.2">
      <c r="G286" s="1"/>
    </row>
    <row r="287" spans="7:7" x14ac:dyDescent="0.2">
      <c r="G287" s="1"/>
    </row>
    <row r="288" spans="7:7" x14ac:dyDescent="0.2">
      <c r="G288" s="1"/>
    </row>
    <row r="289" spans="7:9" x14ac:dyDescent="0.2">
      <c r="G289" s="2"/>
    </row>
    <row r="290" spans="7:9" x14ac:dyDescent="0.2">
      <c r="G290" s="3"/>
    </row>
    <row r="291" spans="7:9" x14ac:dyDescent="0.2">
      <c r="G291" s="3"/>
    </row>
    <row r="292" spans="7:9" x14ac:dyDescent="0.2">
      <c r="G292" s="10"/>
    </row>
    <row r="293" spans="7:9" x14ac:dyDescent="0.2">
      <c r="G293" s="10"/>
    </row>
    <row r="294" spans="7:9" x14ac:dyDescent="0.2">
      <c r="H294" s="4"/>
      <c r="I294" s="8"/>
    </row>
    <row r="295" spans="7:9" x14ac:dyDescent="0.2">
      <c r="H295" s="4"/>
      <c r="I295" s="8"/>
    </row>
    <row r="296" spans="7:9" x14ac:dyDescent="0.2">
      <c r="H296" s="4"/>
      <c r="I296" s="8"/>
    </row>
    <row r="297" spans="7:9" x14ac:dyDescent="0.2">
      <c r="H297" s="4"/>
      <c r="I297" s="8"/>
    </row>
    <row r="298" spans="7:9" x14ac:dyDescent="0.2">
      <c r="H298" s="4"/>
      <c r="I298" s="8"/>
    </row>
    <row r="299" spans="7:9" x14ac:dyDescent="0.2">
      <c r="H299" s="4"/>
      <c r="I299" s="8"/>
    </row>
    <row r="300" spans="7:9" x14ac:dyDescent="0.2">
      <c r="H300" s="4"/>
      <c r="I300" s="8"/>
    </row>
    <row r="301" spans="7:9" x14ac:dyDescent="0.2">
      <c r="H301" s="4"/>
      <c r="I301" s="8"/>
    </row>
    <row r="302" spans="7:9" x14ac:dyDescent="0.2">
      <c r="H302" s="4"/>
      <c r="I302" s="8"/>
    </row>
    <row r="303" spans="7:9" x14ac:dyDescent="0.2">
      <c r="H303" s="4"/>
      <c r="I303" s="8"/>
    </row>
    <row r="304" spans="7:9" x14ac:dyDescent="0.2">
      <c r="H304" s="4"/>
      <c r="I304" s="8"/>
    </row>
    <row r="305" spans="8:9" x14ac:dyDescent="0.2">
      <c r="H305" s="4"/>
      <c r="I305" s="8"/>
    </row>
    <row r="306" spans="8:9" x14ac:dyDescent="0.2">
      <c r="H306" s="4"/>
      <c r="I306" s="8"/>
    </row>
    <row r="307" spans="8:9" x14ac:dyDescent="0.2">
      <c r="H307" s="4"/>
      <c r="I307" s="8"/>
    </row>
    <row r="308" spans="8:9" x14ac:dyDescent="0.2">
      <c r="H308" s="4"/>
      <c r="I308" s="8"/>
    </row>
    <row r="309" spans="8:9" x14ac:dyDescent="0.2">
      <c r="H309" s="4"/>
      <c r="I309" s="8"/>
    </row>
    <row r="310" spans="8:9" x14ac:dyDescent="0.2">
      <c r="H310" s="4"/>
      <c r="I310" s="8"/>
    </row>
    <row r="311" spans="8:9" x14ac:dyDescent="0.2">
      <c r="H311" s="4"/>
      <c r="I311" s="8"/>
    </row>
    <row r="312" spans="8:9" x14ac:dyDescent="0.2">
      <c r="H312" s="4"/>
      <c r="I312" s="8"/>
    </row>
    <row r="313" spans="8:9" x14ac:dyDescent="0.2">
      <c r="H313" s="4"/>
      <c r="I313" s="8"/>
    </row>
    <row r="314" spans="8:9" x14ac:dyDescent="0.2">
      <c r="H314" s="4"/>
      <c r="I314" s="8"/>
    </row>
    <row r="315" spans="8:9" x14ac:dyDescent="0.2">
      <c r="H315" s="4"/>
      <c r="I315" s="8"/>
    </row>
    <row r="316" spans="8:9" x14ac:dyDescent="0.2">
      <c r="H316" s="4"/>
      <c r="I316" s="8"/>
    </row>
    <row r="317" spans="8:9" x14ac:dyDescent="0.2">
      <c r="H317" s="4"/>
      <c r="I317" s="8"/>
    </row>
    <row r="318" spans="8:9" x14ac:dyDescent="0.2">
      <c r="H318" s="4"/>
      <c r="I318" s="8"/>
    </row>
    <row r="319" spans="8:9" x14ac:dyDescent="0.2">
      <c r="H319" s="4"/>
      <c r="I319" s="8"/>
    </row>
    <row r="320" spans="8:9" x14ac:dyDescent="0.2">
      <c r="H320" s="4"/>
      <c r="I320" s="8"/>
    </row>
    <row r="321" spans="8:9" x14ac:dyDescent="0.2">
      <c r="H321" s="4"/>
      <c r="I321" s="8"/>
    </row>
    <row r="322" spans="8:9" x14ac:dyDescent="0.2">
      <c r="H322" s="4"/>
      <c r="I322" s="8"/>
    </row>
    <row r="323" spans="8:9" x14ac:dyDescent="0.2">
      <c r="H323" s="4"/>
      <c r="I323" s="8"/>
    </row>
    <row r="324" spans="8:9" x14ac:dyDescent="0.2">
      <c r="H324" s="4"/>
      <c r="I324" s="8"/>
    </row>
    <row r="325" spans="8:9" x14ac:dyDescent="0.2">
      <c r="H325" s="4"/>
      <c r="I325" s="8"/>
    </row>
    <row r="326" spans="8:9" x14ac:dyDescent="0.2">
      <c r="H326" s="4"/>
      <c r="I326" s="8"/>
    </row>
    <row r="327" spans="8:9" x14ac:dyDescent="0.2">
      <c r="H327" s="4"/>
      <c r="I327" s="8"/>
    </row>
    <row r="328" spans="8:9" x14ac:dyDescent="0.2">
      <c r="H328" s="4"/>
      <c r="I328" s="8"/>
    </row>
    <row r="329" spans="8:9" x14ac:dyDescent="0.2">
      <c r="H329" s="4"/>
      <c r="I329" s="8"/>
    </row>
    <row r="330" spans="8:9" x14ac:dyDescent="0.2">
      <c r="H330" s="4"/>
      <c r="I330" s="8"/>
    </row>
    <row r="331" spans="8:9" x14ac:dyDescent="0.2">
      <c r="H331" s="4"/>
      <c r="I331" s="8"/>
    </row>
    <row r="332" spans="8:9" x14ac:dyDescent="0.2">
      <c r="H332" s="4"/>
      <c r="I332" s="8"/>
    </row>
    <row r="333" spans="8:9" x14ac:dyDescent="0.2">
      <c r="H333" s="4"/>
      <c r="I333" s="8"/>
    </row>
    <row r="334" spans="8:9" x14ac:dyDescent="0.2">
      <c r="H334" s="4"/>
      <c r="I334" s="8"/>
    </row>
    <row r="335" spans="8:9" x14ac:dyDescent="0.2">
      <c r="H335" s="4"/>
      <c r="I335" s="8"/>
    </row>
    <row r="336" spans="8:9" x14ac:dyDescent="0.2">
      <c r="H336" s="4"/>
      <c r="I336" s="8"/>
    </row>
    <row r="337" spans="8:9" x14ac:dyDescent="0.2">
      <c r="H337" s="4"/>
      <c r="I337" s="8"/>
    </row>
    <row r="338" spans="8:9" x14ac:dyDescent="0.2">
      <c r="H338" s="4"/>
      <c r="I338" s="8"/>
    </row>
    <row r="339" spans="8:9" x14ac:dyDescent="0.2">
      <c r="H339" s="4"/>
      <c r="I339" s="8"/>
    </row>
    <row r="340" spans="8:9" x14ac:dyDescent="0.2">
      <c r="H340" s="4"/>
      <c r="I340" s="8"/>
    </row>
    <row r="341" spans="8:9" x14ac:dyDescent="0.2">
      <c r="H341" s="4"/>
      <c r="I341" s="8"/>
    </row>
    <row r="342" spans="8:9" x14ac:dyDescent="0.2">
      <c r="H342" s="4"/>
      <c r="I342" s="8"/>
    </row>
    <row r="343" spans="8:9" x14ac:dyDescent="0.2">
      <c r="H343" s="4"/>
      <c r="I343" s="8"/>
    </row>
    <row r="344" spans="8:9" x14ac:dyDescent="0.2">
      <c r="H344" s="4"/>
      <c r="I344" s="8"/>
    </row>
    <row r="345" spans="8:9" x14ac:dyDescent="0.2">
      <c r="H345" s="4"/>
      <c r="I345" s="8"/>
    </row>
    <row r="346" spans="8:9" x14ac:dyDescent="0.2">
      <c r="H346" s="4"/>
      <c r="I346" s="8"/>
    </row>
    <row r="347" spans="8:9" x14ac:dyDescent="0.2">
      <c r="H347" s="4"/>
      <c r="I347" s="8"/>
    </row>
    <row r="348" spans="8:9" x14ac:dyDescent="0.2">
      <c r="H348" s="4"/>
      <c r="I348" s="8"/>
    </row>
    <row r="349" spans="8:9" x14ac:dyDescent="0.2">
      <c r="H349" s="4"/>
      <c r="I349" s="8"/>
    </row>
    <row r="350" spans="8:9" x14ac:dyDescent="0.2">
      <c r="H350" s="4"/>
      <c r="I350" s="8"/>
    </row>
    <row r="351" spans="8:9" x14ac:dyDescent="0.2">
      <c r="H351" s="4"/>
      <c r="I351" s="8"/>
    </row>
    <row r="352" spans="8:9" x14ac:dyDescent="0.2">
      <c r="H352" s="4"/>
      <c r="I352" s="8"/>
    </row>
    <row r="353" spans="8:9" x14ac:dyDescent="0.2">
      <c r="H353" s="4"/>
      <c r="I353" s="8"/>
    </row>
    <row r="354" spans="8:9" x14ac:dyDescent="0.2">
      <c r="H354" s="4"/>
      <c r="I354" s="8"/>
    </row>
    <row r="355" spans="8:9" x14ac:dyDescent="0.2">
      <c r="H355" s="4"/>
      <c r="I355" s="8"/>
    </row>
    <row r="356" spans="8:9" x14ac:dyDescent="0.2">
      <c r="H356" s="4"/>
      <c r="I356" s="8"/>
    </row>
    <row r="357" spans="8:9" x14ac:dyDescent="0.2">
      <c r="H357" s="3"/>
    </row>
    <row r="358" spans="8:9" x14ac:dyDescent="0.2">
      <c r="H358" s="3"/>
    </row>
    <row r="359" spans="8:9" x14ac:dyDescent="0.2">
      <c r="H359" s="3"/>
    </row>
    <row r="360" spans="8:9" x14ac:dyDescent="0.2">
      <c r="H360" s="3"/>
    </row>
    <row r="361" spans="8:9" x14ac:dyDescent="0.2">
      <c r="H361" s="3"/>
    </row>
    <row r="362" spans="8:9" x14ac:dyDescent="0.2">
      <c r="H362" s="3"/>
    </row>
    <row r="363" spans="8:9" x14ac:dyDescent="0.2">
      <c r="H363" s="3"/>
    </row>
    <row r="364" spans="8:9" x14ac:dyDescent="0.2">
      <c r="H364" s="3"/>
    </row>
    <row r="365" spans="8:9" x14ac:dyDescent="0.2">
      <c r="H365" s="3"/>
    </row>
    <row r="366" spans="8:9" x14ac:dyDescent="0.2">
      <c r="H366" s="3"/>
    </row>
    <row r="367" spans="8:9" x14ac:dyDescent="0.2">
      <c r="H367" s="3"/>
    </row>
    <row r="368" spans="8:9" x14ac:dyDescent="0.2">
      <c r="H368" s="3"/>
    </row>
    <row r="369" spans="1:8" x14ac:dyDescent="0.2">
      <c r="H369" s="3"/>
    </row>
    <row r="370" spans="1:8" x14ac:dyDescent="0.2">
      <c r="G370" s="3"/>
      <c r="H370" s="2"/>
    </row>
    <row r="371" spans="1:8" x14ac:dyDescent="0.2">
      <c r="G371" s="3"/>
      <c r="H371" s="3"/>
    </row>
    <row r="372" spans="1:8" s="9" customFormat="1" x14ac:dyDescent="0.2">
      <c r="A372" s="13"/>
      <c r="B372" s="13"/>
      <c r="C372" s="13"/>
      <c r="D372" s="13"/>
      <c r="E372" s="13"/>
      <c r="F372" s="13"/>
      <c r="G372" s="3"/>
      <c r="H372" s="1"/>
    </row>
    <row r="373" spans="1:8" s="7" customFormat="1" x14ac:dyDescent="0.2">
      <c r="A373" s="13"/>
      <c r="B373" s="13"/>
      <c r="C373" s="13"/>
      <c r="D373" s="13"/>
      <c r="E373" s="13"/>
      <c r="F373" s="13"/>
      <c r="G373" s="3"/>
      <c r="H373" s="1"/>
    </row>
    <row r="374" spans="1:8" x14ac:dyDescent="0.2">
      <c r="G374" s="3"/>
    </row>
    <row r="375" spans="1:8" x14ac:dyDescent="0.2">
      <c r="G375" s="3"/>
    </row>
    <row r="376" spans="1:8" x14ac:dyDescent="0.2">
      <c r="G376" s="3"/>
    </row>
    <row r="377" spans="1:8" x14ac:dyDescent="0.2">
      <c r="G377" s="3"/>
    </row>
    <row r="378" spans="1:8" x14ac:dyDescent="0.2">
      <c r="G378" s="3"/>
    </row>
    <row r="379" spans="1:8" x14ac:dyDescent="0.2">
      <c r="G379" s="3"/>
    </row>
    <row r="380" spans="1:8" x14ac:dyDescent="0.2">
      <c r="G380" s="3"/>
    </row>
    <row r="381" spans="1:8" x14ac:dyDescent="0.2">
      <c r="G381" s="3"/>
    </row>
    <row r="382" spans="1:8" x14ac:dyDescent="0.2">
      <c r="G382" s="3"/>
    </row>
    <row r="383" spans="1:8" x14ac:dyDescent="0.2">
      <c r="G383" s="3"/>
    </row>
    <row r="394" spans="8:8" ht="12.75" customHeight="1" x14ac:dyDescent="0.2"/>
    <row r="395" spans="8:8" ht="12.75" customHeight="1" x14ac:dyDescent="0.2"/>
    <row r="398" spans="8:8" x14ac:dyDescent="0.2">
      <c r="H398" s="3"/>
    </row>
    <row r="399" spans="8:8" ht="12.75" customHeight="1" x14ac:dyDescent="0.2">
      <c r="H399" s="3"/>
    </row>
    <row r="400" spans="8:8" x14ac:dyDescent="0.2">
      <c r="H400" s="3"/>
    </row>
    <row r="401" spans="1:8" x14ac:dyDescent="0.2">
      <c r="H401" s="3"/>
    </row>
    <row r="402" spans="1:8" x14ac:dyDescent="0.2">
      <c r="H402" s="3"/>
    </row>
    <row r="403" spans="1:8" x14ac:dyDescent="0.2">
      <c r="H403" s="3"/>
    </row>
    <row r="404" spans="1:8" x14ac:dyDescent="0.2">
      <c r="H404" s="3"/>
    </row>
    <row r="405" spans="1:8" x14ac:dyDescent="0.2">
      <c r="H405" s="3"/>
    </row>
    <row r="406" spans="1:8" x14ac:dyDescent="0.2">
      <c r="G406" s="3"/>
      <c r="H406" s="3"/>
    </row>
    <row r="407" spans="1:8" x14ac:dyDescent="0.2">
      <c r="G407" s="3"/>
      <c r="H407" s="3"/>
    </row>
    <row r="408" spans="1:8" x14ac:dyDescent="0.2">
      <c r="G408" s="3"/>
      <c r="H408" s="3"/>
    </row>
    <row r="409" spans="1:8" x14ac:dyDescent="0.2">
      <c r="G409" s="3"/>
      <c r="H409" s="3"/>
    </row>
    <row r="410" spans="1:8" s="9" customFormat="1" x14ac:dyDescent="0.2">
      <c r="A410" s="13"/>
      <c r="B410" s="13"/>
      <c r="C410" s="13"/>
      <c r="D410" s="13"/>
      <c r="E410" s="13"/>
      <c r="F410" s="13"/>
      <c r="G410" s="3"/>
      <c r="H410" s="3"/>
    </row>
    <row r="411" spans="1:8" x14ac:dyDescent="0.2">
      <c r="G411" s="3"/>
      <c r="H411" s="3"/>
    </row>
    <row r="412" spans="1:8" x14ac:dyDescent="0.2">
      <c r="G412" s="3"/>
      <c r="H412" s="3"/>
    </row>
    <row r="413" spans="1:8" x14ac:dyDescent="0.2">
      <c r="G413" s="3"/>
      <c r="H413" s="3"/>
    </row>
    <row r="414" spans="1:8" x14ac:dyDescent="0.2">
      <c r="G414" s="3"/>
      <c r="H414" s="3"/>
    </row>
    <row r="415" spans="1:8" x14ac:dyDescent="0.2">
      <c r="G415" s="3"/>
      <c r="H415" s="3"/>
    </row>
    <row r="416" spans="1:8" x14ac:dyDescent="0.2">
      <c r="G416" s="3"/>
      <c r="H416" s="3"/>
    </row>
    <row r="417" spans="7:8" x14ac:dyDescent="0.2">
      <c r="G417" s="3"/>
      <c r="H417" s="3"/>
    </row>
    <row r="418" spans="7:8" x14ac:dyDescent="0.2">
      <c r="G418" s="3"/>
      <c r="H418" s="3"/>
    </row>
    <row r="419" spans="7:8" x14ac:dyDescent="0.2">
      <c r="G419" s="3"/>
      <c r="H419" s="3"/>
    </row>
    <row r="420" spans="7:8" x14ac:dyDescent="0.2">
      <c r="G420" s="3"/>
      <c r="H420" s="3"/>
    </row>
    <row r="421" spans="7:8" x14ac:dyDescent="0.2">
      <c r="G421" s="3"/>
      <c r="H421" s="3"/>
    </row>
    <row r="422" spans="7:8" x14ac:dyDescent="0.2">
      <c r="G422" s="3"/>
      <c r="H422" s="3"/>
    </row>
    <row r="423" spans="7:8" x14ac:dyDescent="0.2">
      <c r="G423" s="3"/>
      <c r="H423" s="3"/>
    </row>
    <row r="424" spans="7:8" x14ac:dyDescent="0.2">
      <c r="G424" s="3"/>
      <c r="H424" s="3"/>
    </row>
    <row r="425" spans="7:8" x14ac:dyDescent="0.2">
      <c r="G425" s="3"/>
      <c r="H425" s="3"/>
    </row>
    <row r="426" spans="7:8" x14ac:dyDescent="0.2">
      <c r="G426" s="3"/>
      <c r="H426" s="3"/>
    </row>
    <row r="427" spans="7:8" x14ac:dyDescent="0.2">
      <c r="G427" s="3"/>
      <c r="H427" s="3"/>
    </row>
    <row r="428" spans="7:8" x14ac:dyDescent="0.2">
      <c r="G428" s="3"/>
      <c r="H428" s="3"/>
    </row>
    <row r="429" spans="7:8" x14ac:dyDescent="0.2">
      <c r="G429" s="3"/>
      <c r="H429" s="3"/>
    </row>
    <row r="430" spans="7:8" x14ac:dyDescent="0.2">
      <c r="G430" s="3"/>
      <c r="H430" s="3"/>
    </row>
    <row r="431" spans="7:8" x14ac:dyDescent="0.2">
      <c r="G431" s="3"/>
      <c r="H431" s="3"/>
    </row>
    <row r="432" spans="7:8" x14ac:dyDescent="0.2">
      <c r="G432" s="3"/>
      <c r="H432" s="3"/>
    </row>
    <row r="433" spans="7:8" x14ac:dyDescent="0.2">
      <c r="G433" s="3"/>
      <c r="H433" s="3"/>
    </row>
    <row r="434" spans="7:8" x14ac:dyDescent="0.2">
      <c r="G434" s="3"/>
      <c r="H434" s="3"/>
    </row>
    <row r="435" spans="7:8" x14ac:dyDescent="0.2">
      <c r="G435" s="3"/>
      <c r="H435" s="3"/>
    </row>
    <row r="436" spans="7:8" x14ac:dyDescent="0.2">
      <c r="G436" s="3"/>
      <c r="H436" s="3"/>
    </row>
    <row r="437" spans="7:8" x14ac:dyDescent="0.2">
      <c r="G437" s="3"/>
      <c r="H437" s="3"/>
    </row>
    <row r="438" spans="7:8" x14ac:dyDescent="0.2">
      <c r="G438" s="3"/>
      <c r="H438" s="3"/>
    </row>
    <row r="439" spans="7:8" x14ac:dyDescent="0.2">
      <c r="G439" s="3"/>
      <c r="H439" s="3"/>
    </row>
    <row r="440" spans="7:8" x14ac:dyDescent="0.2">
      <c r="G440" s="3"/>
      <c r="H440" s="3"/>
    </row>
    <row r="441" spans="7:8" x14ac:dyDescent="0.2">
      <c r="G441" s="3"/>
      <c r="H441" s="3"/>
    </row>
    <row r="442" spans="7:8" x14ac:dyDescent="0.2">
      <c r="G442" s="3"/>
      <c r="H442" s="3"/>
    </row>
    <row r="443" spans="7:8" x14ac:dyDescent="0.2">
      <c r="G443" s="3"/>
      <c r="H443" s="3"/>
    </row>
    <row r="444" spans="7:8" x14ac:dyDescent="0.2">
      <c r="G444" s="3"/>
      <c r="H444" s="3"/>
    </row>
    <row r="445" spans="7:8" x14ac:dyDescent="0.2">
      <c r="G445" s="3"/>
      <c r="H445" s="3"/>
    </row>
    <row r="446" spans="7:8" x14ac:dyDescent="0.2">
      <c r="G446" s="3"/>
      <c r="H446" s="3"/>
    </row>
    <row r="447" spans="7:8" x14ac:dyDescent="0.2">
      <c r="G447" s="3"/>
      <c r="H447" s="3"/>
    </row>
    <row r="448" spans="7:8" x14ac:dyDescent="0.2">
      <c r="G448" s="3"/>
      <c r="H448" s="3"/>
    </row>
    <row r="449" spans="7:8" x14ac:dyDescent="0.2">
      <c r="G449" s="3"/>
      <c r="H449" s="3"/>
    </row>
    <row r="450" spans="7:8" x14ac:dyDescent="0.2">
      <c r="G450" s="3"/>
      <c r="H450" s="3"/>
    </row>
    <row r="451" spans="7:8" x14ac:dyDescent="0.2">
      <c r="G451" s="3"/>
      <c r="H451" s="3"/>
    </row>
    <row r="452" spans="7:8" x14ac:dyDescent="0.2">
      <c r="G452" s="3"/>
      <c r="H452" s="3"/>
    </row>
    <row r="453" spans="7:8" x14ac:dyDescent="0.2">
      <c r="G453" s="3"/>
      <c r="H453" s="3"/>
    </row>
    <row r="454" spans="7:8" x14ac:dyDescent="0.2">
      <c r="G454" s="3"/>
      <c r="H454" s="3"/>
    </row>
    <row r="455" spans="7:8" x14ac:dyDescent="0.2">
      <c r="G455" s="3"/>
      <c r="H455" s="3"/>
    </row>
    <row r="456" spans="7:8" x14ac:dyDescent="0.2">
      <c r="G456" s="3"/>
      <c r="H456" s="3"/>
    </row>
    <row r="457" spans="7:8" x14ac:dyDescent="0.2">
      <c r="G457" s="3"/>
      <c r="H457" s="3"/>
    </row>
    <row r="458" spans="7:8" x14ac:dyDescent="0.2">
      <c r="G458" s="3"/>
      <c r="H458" s="3"/>
    </row>
    <row r="459" spans="7:8" x14ac:dyDescent="0.2">
      <c r="G459" s="3"/>
      <c r="H459" s="3"/>
    </row>
    <row r="460" spans="7:8" x14ac:dyDescent="0.2">
      <c r="G460" s="3"/>
      <c r="H460" s="3"/>
    </row>
    <row r="461" spans="7:8" x14ac:dyDescent="0.2">
      <c r="G461" s="3"/>
      <c r="H461" s="3"/>
    </row>
    <row r="462" spans="7:8" x14ac:dyDescent="0.2">
      <c r="G462" s="3"/>
      <c r="H462" s="3"/>
    </row>
    <row r="463" spans="7:8" x14ac:dyDescent="0.2">
      <c r="G463" s="3"/>
      <c r="H463" s="3"/>
    </row>
    <row r="464" spans="7:8" x14ac:dyDescent="0.2">
      <c r="G464" s="3"/>
      <c r="H464" s="3"/>
    </row>
    <row r="465" spans="7:8" x14ac:dyDescent="0.2">
      <c r="G465" s="3"/>
      <c r="H465" s="3"/>
    </row>
    <row r="466" spans="7:8" x14ac:dyDescent="0.2">
      <c r="G466" s="3"/>
      <c r="H466" s="3"/>
    </row>
    <row r="467" spans="7:8" x14ac:dyDescent="0.2">
      <c r="G467" s="3"/>
      <c r="H467" s="3"/>
    </row>
    <row r="468" spans="7:8" x14ac:dyDescent="0.2">
      <c r="G468" s="3"/>
      <c r="H468" s="3"/>
    </row>
    <row r="469" spans="7:8" x14ac:dyDescent="0.2">
      <c r="G469" s="3"/>
      <c r="H469" s="3"/>
    </row>
    <row r="470" spans="7:8" x14ac:dyDescent="0.2">
      <c r="G470" s="3"/>
      <c r="H470" s="3"/>
    </row>
    <row r="471" spans="7:8" x14ac:dyDescent="0.2">
      <c r="G471" s="3"/>
      <c r="H471" s="3"/>
    </row>
    <row r="472" spans="7:8" x14ac:dyDescent="0.2">
      <c r="G472" s="3"/>
      <c r="H472" s="3"/>
    </row>
    <row r="473" spans="7:8" x14ac:dyDescent="0.2">
      <c r="G473" s="3"/>
      <c r="H473" s="3"/>
    </row>
    <row r="474" spans="7:8" x14ac:dyDescent="0.2">
      <c r="G474" s="3"/>
      <c r="H474" s="3"/>
    </row>
    <row r="475" spans="7:8" x14ac:dyDescent="0.2">
      <c r="G475" s="3"/>
      <c r="H475" s="3"/>
    </row>
    <row r="476" spans="7:8" x14ac:dyDescent="0.2">
      <c r="G476" s="3"/>
      <c r="H476" s="3"/>
    </row>
    <row r="477" spans="7:8" x14ac:dyDescent="0.2">
      <c r="G477" s="3"/>
      <c r="H477" s="3"/>
    </row>
    <row r="478" spans="7:8" x14ac:dyDescent="0.2">
      <c r="G478" s="3"/>
      <c r="H478" s="3"/>
    </row>
    <row r="479" spans="7:8" x14ac:dyDescent="0.2">
      <c r="G479" s="3"/>
      <c r="H479" s="3"/>
    </row>
    <row r="480" spans="7:8" x14ac:dyDescent="0.2">
      <c r="G480" s="3"/>
      <c r="H480" s="3"/>
    </row>
    <row r="481" spans="7:8" x14ac:dyDescent="0.2">
      <c r="G481" s="3"/>
      <c r="H481" s="3"/>
    </row>
    <row r="482" spans="7:8" x14ac:dyDescent="0.2">
      <c r="G482" s="3"/>
      <c r="H482" s="3"/>
    </row>
    <row r="483" spans="7:8" x14ac:dyDescent="0.2">
      <c r="G483" s="3"/>
      <c r="H483" s="3"/>
    </row>
    <row r="484" spans="7:8" x14ac:dyDescent="0.2">
      <c r="G484" s="3"/>
      <c r="H484" s="3"/>
    </row>
    <row r="485" spans="7:8" x14ac:dyDescent="0.2">
      <c r="G485" s="3"/>
      <c r="H485" s="3"/>
    </row>
    <row r="486" spans="7:8" x14ac:dyDescent="0.2">
      <c r="G486" s="3"/>
      <c r="H486" s="3"/>
    </row>
    <row r="487" spans="7:8" x14ac:dyDescent="0.2">
      <c r="G487" s="3"/>
      <c r="H487" s="3"/>
    </row>
    <row r="488" spans="7:8" x14ac:dyDescent="0.2">
      <c r="G488" s="3"/>
      <c r="H488" s="3"/>
    </row>
    <row r="489" spans="7:8" x14ac:dyDescent="0.2">
      <c r="G489" s="3"/>
      <c r="H489" s="3"/>
    </row>
    <row r="490" spans="7:8" x14ac:dyDescent="0.2">
      <c r="G490" s="3"/>
      <c r="H490" s="3"/>
    </row>
    <row r="491" spans="7:8" x14ac:dyDescent="0.2">
      <c r="G491" s="3"/>
      <c r="H491" s="3"/>
    </row>
    <row r="492" spans="7:8" x14ac:dyDescent="0.2">
      <c r="G492" s="3"/>
      <c r="H492" s="3"/>
    </row>
    <row r="493" spans="7:8" x14ac:dyDescent="0.2">
      <c r="G493" s="3"/>
      <c r="H493" s="3"/>
    </row>
    <row r="494" spans="7:8" x14ac:dyDescent="0.2">
      <c r="G494" s="3"/>
      <c r="H494" s="3"/>
    </row>
    <row r="495" spans="7:8" x14ac:dyDescent="0.2">
      <c r="G495" s="3"/>
      <c r="H495" s="3"/>
    </row>
    <row r="496" spans="7:8" x14ac:dyDescent="0.2">
      <c r="G496" s="3"/>
      <c r="H496" s="3"/>
    </row>
    <row r="497" spans="7:8" x14ac:dyDescent="0.2">
      <c r="G497" s="3"/>
      <c r="H497" s="3"/>
    </row>
    <row r="498" spans="7:8" x14ac:dyDescent="0.2">
      <c r="G498" s="3"/>
      <c r="H498" s="3"/>
    </row>
    <row r="499" spans="7:8" x14ac:dyDescent="0.2">
      <c r="G499" s="3"/>
      <c r="H499" s="3"/>
    </row>
    <row r="500" spans="7:8" x14ac:dyDescent="0.2">
      <c r="G500" s="3"/>
      <c r="H500" s="3"/>
    </row>
    <row r="501" spans="7:8" x14ac:dyDescent="0.2">
      <c r="G501" s="3"/>
      <c r="H501" s="3"/>
    </row>
    <row r="502" spans="7:8" x14ac:dyDescent="0.2">
      <c r="G502" s="3"/>
      <c r="H502" s="3"/>
    </row>
    <row r="503" spans="7:8" x14ac:dyDescent="0.2">
      <c r="G503" s="3"/>
      <c r="H503" s="3"/>
    </row>
    <row r="504" spans="7:8" x14ac:dyDescent="0.2">
      <c r="G504" s="3"/>
      <c r="H504" s="3"/>
    </row>
    <row r="505" spans="7:8" x14ac:dyDescent="0.2">
      <c r="G505" s="3"/>
      <c r="H505" s="3"/>
    </row>
    <row r="506" spans="7:8" x14ac:dyDescent="0.2">
      <c r="G506" s="3"/>
      <c r="H506" s="3"/>
    </row>
    <row r="507" spans="7:8" x14ac:dyDescent="0.2">
      <c r="G507" s="3"/>
      <c r="H507" s="3"/>
    </row>
    <row r="508" spans="7:8" x14ac:dyDescent="0.2">
      <c r="G508" s="3"/>
      <c r="H508" s="3"/>
    </row>
    <row r="509" spans="7:8" x14ac:dyDescent="0.2">
      <c r="G509" s="3"/>
      <c r="H509" s="3"/>
    </row>
    <row r="510" spans="7:8" x14ac:dyDescent="0.2">
      <c r="G510" s="3"/>
      <c r="H510" s="3"/>
    </row>
    <row r="511" spans="7:8" x14ac:dyDescent="0.2">
      <c r="G511" s="3"/>
      <c r="H511" s="3"/>
    </row>
    <row r="512" spans="7:8" x14ac:dyDescent="0.2">
      <c r="G512" s="3"/>
      <c r="H512" s="3"/>
    </row>
    <row r="513" spans="7:8" x14ac:dyDescent="0.2">
      <c r="G513" s="3"/>
      <c r="H513" s="3"/>
    </row>
    <row r="514" spans="7:8" x14ac:dyDescent="0.2">
      <c r="G514" s="3"/>
      <c r="H514" s="3"/>
    </row>
    <row r="515" spans="7:8" x14ac:dyDescent="0.2">
      <c r="G515" s="3"/>
      <c r="H515" s="3"/>
    </row>
    <row r="516" spans="7:8" x14ac:dyDescent="0.2">
      <c r="G516" s="3"/>
      <c r="H516" s="3"/>
    </row>
    <row r="517" spans="7:8" x14ac:dyDescent="0.2">
      <c r="G517" s="3"/>
      <c r="H517" s="3"/>
    </row>
    <row r="518" spans="7:8" x14ac:dyDescent="0.2">
      <c r="G518" s="3"/>
      <c r="H518" s="3"/>
    </row>
    <row r="519" spans="7:8" x14ac:dyDescent="0.2">
      <c r="G519" s="3"/>
      <c r="H519" s="3"/>
    </row>
    <row r="520" spans="7:8" x14ac:dyDescent="0.2">
      <c r="G520" s="3"/>
      <c r="H520" s="3"/>
    </row>
    <row r="521" spans="7:8" x14ac:dyDescent="0.2">
      <c r="G521" s="3"/>
      <c r="H521" s="3"/>
    </row>
    <row r="522" spans="7:8" x14ac:dyDescent="0.2">
      <c r="G522" s="3"/>
      <c r="H522" s="3"/>
    </row>
    <row r="523" spans="7:8" x14ac:dyDescent="0.2">
      <c r="G523" s="3"/>
      <c r="H523" s="3"/>
    </row>
    <row r="524" spans="7:8" x14ac:dyDescent="0.2">
      <c r="G524" s="3"/>
      <c r="H524" s="3"/>
    </row>
    <row r="525" spans="7:8" x14ac:dyDescent="0.2">
      <c r="G525" s="3"/>
      <c r="H525" s="3"/>
    </row>
    <row r="526" spans="7:8" x14ac:dyDescent="0.2">
      <c r="G526" s="3"/>
      <c r="H526" s="3"/>
    </row>
    <row r="527" spans="7:8" x14ac:dyDescent="0.2">
      <c r="G527" s="3"/>
      <c r="H527" s="3"/>
    </row>
    <row r="528" spans="7:8" x14ac:dyDescent="0.2">
      <c r="G528" s="3"/>
      <c r="H528" s="3"/>
    </row>
    <row r="529" spans="7:8" x14ac:dyDescent="0.2">
      <c r="G529" s="3"/>
      <c r="H529" s="3"/>
    </row>
    <row r="530" spans="7:8" x14ac:dyDescent="0.2">
      <c r="G530" s="3"/>
      <c r="H530" s="3"/>
    </row>
    <row r="531" spans="7:8" x14ac:dyDescent="0.2">
      <c r="G531" s="3"/>
      <c r="H531" s="3"/>
    </row>
    <row r="532" spans="7:8" x14ac:dyDescent="0.2">
      <c r="G532" s="3"/>
      <c r="H532" s="3"/>
    </row>
    <row r="533" spans="7:8" x14ac:dyDescent="0.2">
      <c r="G533" s="3"/>
      <c r="H533" s="3"/>
    </row>
    <row r="534" spans="7:8" x14ac:dyDescent="0.2">
      <c r="G534" s="3"/>
      <c r="H534" s="3"/>
    </row>
    <row r="535" spans="7:8" x14ac:dyDescent="0.2">
      <c r="G535" s="3"/>
      <c r="H535" s="3"/>
    </row>
    <row r="536" spans="7:8" x14ac:dyDescent="0.2">
      <c r="G536" s="3"/>
      <c r="H536" s="3"/>
    </row>
    <row r="537" spans="7:8" x14ac:dyDescent="0.2">
      <c r="G537" s="3"/>
      <c r="H537" s="3"/>
    </row>
    <row r="538" spans="7:8" x14ac:dyDescent="0.2">
      <c r="G538" s="3"/>
      <c r="H538" s="3"/>
    </row>
    <row r="539" spans="7:8" x14ac:dyDescent="0.2">
      <c r="G539" s="3"/>
      <c r="H539" s="3"/>
    </row>
    <row r="540" spans="7:8" x14ac:dyDescent="0.2">
      <c r="G540" s="3"/>
      <c r="H540" s="3"/>
    </row>
    <row r="541" spans="7:8" x14ac:dyDescent="0.2">
      <c r="G541" s="3"/>
      <c r="H541" s="3"/>
    </row>
    <row r="542" spans="7:8" x14ac:dyDescent="0.2">
      <c r="G542" s="3"/>
      <c r="H542" s="3"/>
    </row>
    <row r="543" spans="7:8" x14ac:dyDescent="0.2">
      <c r="G543" s="3"/>
      <c r="H543" s="3"/>
    </row>
    <row r="544" spans="7:8" x14ac:dyDescent="0.2">
      <c r="G544" s="3"/>
      <c r="H544" s="3"/>
    </row>
    <row r="545" spans="7:8" x14ac:dyDescent="0.2">
      <c r="G545" s="3"/>
      <c r="H545" s="3"/>
    </row>
    <row r="546" spans="7:8" x14ac:dyDescent="0.2">
      <c r="G546" s="3"/>
      <c r="H546" s="3"/>
    </row>
    <row r="547" spans="7:8" x14ac:dyDescent="0.2">
      <c r="G547" s="3"/>
      <c r="H547" s="3"/>
    </row>
    <row r="548" spans="7:8" x14ac:dyDescent="0.2">
      <c r="G548" s="3"/>
      <c r="H548" s="3"/>
    </row>
    <row r="549" spans="7:8" x14ac:dyDescent="0.2">
      <c r="G549" s="3"/>
      <c r="H549" s="3"/>
    </row>
    <row r="550" spans="7:8" x14ac:dyDescent="0.2">
      <c r="G550" s="3"/>
      <c r="H550" s="3"/>
    </row>
    <row r="551" spans="7:8" x14ac:dyDescent="0.2">
      <c r="G551" s="3"/>
      <c r="H551" s="3"/>
    </row>
    <row r="552" spans="7:8" x14ac:dyDescent="0.2">
      <c r="G552" s="3"/>
      <c r="H552" s="3"/>
    </row>
    <row r="553" spans="7:8" x14ac:dyDescent="0.2">
      <c r="G553" s="3"/>
      <c r="H553" s="3"/>
    </row>
    <row r="554" spans="7:8" x14ac:dyDescent="0.2">
      <c r="G554" s="3"/>
      <c r="H554" s="3"/>
    </row>
    <row r="555" spans="7:8" x14ac:dyDescent="0.2">
      <c r="G555" s="3"/>
      <c r="H555" s="3"/>
    </row>
    <row r="556" spans="7:8" x14ac:dyDescent="0.2">
      <c r="G556" s="3"/>
      <c r="H556" s="3"/>
    </row>
    <row r="557" spans="7:8" x14ac:dyDescent="0.2">
      <c r="G557" s="3"/>
      <c r="H557" s="3"/>
    </row>
    <row r="558" spans="7:8" x14ac:dyDescent="0.2">
      <c r="G558" s="3"/>
      <c r="H558" s="3"/>
    </row>
    <row r="559" spans="7:8" x14ac:dyDescent="0.2">
      <c r="G559" s="3"/>
      <c r="H559" s="3"/>
    </row>
    <row r="560" spans="7:8" x14ac:dyDescent="0.2">
      <c r="G560" s="3"/>
      <c r="H560" s="3"/>
    </row>
    <row r="561" spans="7:8" x14ac:dyDescent="0.2">
      <c r="G561" s="3"/>
      <c r="H561" s="3"/>
    </row>
    <row r="562" spans="7:8" x14ac:dyDescent="0.2">
      <c r="G562" s="3"/>
      <c r="H562" s="3"/>
    </row>
    <row r="563" spans="7:8" x14ac:dyDescent="0.2">
      <c r="G563" s="3"/>
      <c r="H563" s="3"/>
    </row>
    <row r="564" spans="7:8" x14ac:dyDescent="0.2">
      <c r="G564" s="3"/>
      <c r="H564" s="3"/>
    </row>
    <row r="565" spans="7:8" x14ac:dyDescent="0.2">
      <c r="G565" s="3"/>
      <c r="H565" s="3"/>
    </row>
    <row r="566" spans="7:8" x14ac:dyDescent="0.2">
      <c r="G566" s="3"/>
      <c r="H566" s="3"/>
    </row>
    <row r="567" spans="7:8" x14ac:dyDescent="0.2">
      <c r="G567" s="3"/>
      <c r="H567" s="3"/>
    </row>
    <row r="568" spans="7:8" x14ac:dyDescent="0.2">
      <c r="G568" s="3"/>
      <c r="H568" s="3"/>
    </row>
    <row r="569" spans="7:8" x14ac:dyDescent="0.2">
      <c r="G569" s="3"/>
      <c r="H569" s="3"/>
    </row>
    <row r="570" spans="7:8" x14ac:dyDescent="0.2">
      <c r="G570" s="3"/>
      <c r="H570" s="3"/>
    </row>
    <row r="571" spans="7:8" x14ac:dyDescent="0.2">
      <c r="G571" s="3"/>
      <c r="H571" s="3"/>
    </row>
    <row r="572" spans="7:8" x14ac:dyDescent="0.2">
      <c r="G572" s="3"/>
      <c r="H572" s="3"/>
    </row>
    <row r="573" spans="7:8" x14ac:dyDescent="0.2">
      <c r="G573" s="3"/>
      <c r="H573" s="3"/>
    </row>
    <row r="574" spans="7:8" x14ac:dyDescent="0.2">
      <c r="G574" s="3"/>
      <c r="H574" s="3"/>
    </row>
    <row r="575" spans="7:8" x14ac:dyDescent="0.2">
      <c r="G575" s="3"/>
      <c r="H575" s="3"/>
    </row>
    <row r="576" spans="7:8" x14ac:dyDescent="0.2">
      <c r="G576" s="3"/>
      <c r="H576" s="3"/>
    </row>
    <row r="577" spans="7:8" x14ac:dyDescent="0.2">
      <c r="G577" s="3"/>
      <c r="H577" s="3"/>
    </row>
    <row r="578" spans="7:8" x14ac:dyDescent="0.2">
      <c r="G578" s="3"/>
      <c r="H578" s="3"/>
    </row>
    <row r="579" spans="7:8" x14ac:dyDescent="0.2">
      <c r="G579" s="3"/>
      <c r="H579" s="3"/>
    </row>
    <row r="580" spans="7:8" x14ac:dyDescent="0.2">
      <c r="G580" s="3"/>
      <c r="H580" s="3"/>
    </row>
    <row r="581" spans="7:8" x14ac:dyDescent="0.2">
      <c r="G581" s="3"/>
      <c r="H581" s="3"/>
    </row>
    <row r="582" spans="7:8" x14ac:dyDescent="0.2">
      <c r="G582" s="3"/>
      <c r="H582" s="3"/>
    </row>
    <row r="583" spans="7:8" x14ac:dyDescent="0.2">
      <c r="G583" s="3"/>
      <c r="H583" s="3"/>
    </row>
    <row r="584" spans="7:8" x14ac:dyDescent="0.2">
      <c r="G584" s="3"/>
      <c r="H584" s="3"/>
    </row>
    <row r="585" spans="7:8" x14ac:dyDescent="0.2">
      <c r="G585" s="3"/>
      <c r="H585" s="3"/>
    </row>
    <row r="586" spans="7:8" x14ac:dyDescent="0.2">
      <c r="G586" s="3"/>
      <c r="H586" s="3"/>
    </row>
    <row r="587" spans="7:8" x14ac:dyDescent="0.2">
      <c r="G587" s="3"/>
      <c r="H587" s="3"/>
    </row>
    <row r="588" spans="7:8" x14ac:dyDescent="0.2">
      <c r="G588" s="3"/>
      <c r="H588" s="3"/>
    </row>
    <row r="589" spans="7:8" x14ac:dyDescent="0.2">
      <c r="G589" s="3"/>
      <c r="H589" s="3"/>
    </row>
    <row r="590" spans="7:8" x14ac:dyDescent="0.2">
      <c r="G590" s="3"/>
      <c r="H590" s="3"/>
    </row>
    <row r="591" spans="7:8" x14ac:dyDescent="0.2">
      <c r="G591" s="3"/>
      <c r="H591" s="3"/>
    </row>
    <row r="592" spans="7:8" x14ac:dyDescent="0.2">
      <c r="G592" s="3"/>
      <c r="H592" s="3"/>
    </row>
    <row r="593" spans="7:8" x14ac:dyDescent="0.2">
      <c r="G593" s="3"/>
      <c r="H593" s="3"/>
    </row>
    <row r="594" spans="7:8" x14ac:dyDescent="0.2">
      <c r="G594" s="3"/>
      <c r="H594" s="3"/>
    </row>
    <row r="595" spans="7:8" x14ac:dyDescent="0.2">
      <c r="G595" s="3"/>
      <c r="H595" s="3"/>
    </row>
    <row r="596" spans="7:8" x14ac:dyDescent="0.2">
      <c r="G596" s="3"/>
      <c r="H596" s="3"/>
    </row>
    <row r="597" spans="7:8" x14ac:dyDescent="0.2">
      <c r="G597" s="3"/>
      <c r="H597" s="3"/>
    </row>
    <row r="598" spans="7:8" x14ac:dyDescent="0.2">
      <c r="G598" s="3"/>
      <c r="H598" s="3"/>
    </row>
    <row r="599" spans="7:8" x14ac:dyDescent="0.2">
      <c r="G599" s="3"/>
      <c r="H599" s="3"/>
    </row>
    <row r="600" spans="7:8" x14ac:dyDescent="0.2">
      <c r="G600" s="3"/>
      <c r="H600" s="3"/>
    </row>
    <row r="601" spans="7:8" x14ac:dyDescent="0.2">
      <c r="G601" s="3"/>
      <c r="H601" s="3"/>
    </row>
    <row r="602" spans="7:8" x14ac:dyDescent="0.2">
      <c r="G602" s="3"/>
      <c r="H602" s="3"/>
    </row>
    <row r="603" spans="7:8" x14ac:dyDescent="0.2">
      <c r="G603" s="3"/>
      <c r="H603" s="3"/>
    </row>
    <row r="604" spans="7:8" x14ac:dyDescent="0.2">
      <c r="G604" s="3"/>
      <c r="H604" s="3"/>
    </row>
    <row r="605" spans="7:8" x14ac:dyDescent="0.2">
      <c r="G605" s="3"/>
      <c r="H605" s="3"/>
    </row>
    <row r="606" spans="7:8" x14ac:dyDescent="0.2">
      <c r="G606" s="3"/>
      <c r="H606" s="3"/>
    </row>
    <row r="607" spans="7:8" x14ac:dyDescent="0.2">
      <c r="G607" s="3"/>
      <c r="H607" s="3"/>
    </row>
    <row r="608" spans="7:8" x14ac:dyDescent="0.2">
      <c r="G608" s="3"/>
      <c r="H608" s="3"/>
    </row>
    <row r="609" spans="7:8" x14ac:dyDescent="0.2">
      <c r="G609" s="3"/>
      <c r="H609" s="3"/>
    </row>
    <row r="610" spans="7:8" x14ac:dyDescent="0.2">
      <c r="G610" s="3"/>
      <c r="H610" s="3"/>
    </row>
    <row r="611" spans="7:8" x14ac:dyDescent="0.2">
      <c r="G611" s="3"/>
      <c r="H611" s="3"/>
    </row>
    <row r="612" spans="7:8" x14ac:dyDescent="0.2">
      <c r="G612" s="3"/>
      <c r="H612" s="3"/>
    </row>
    <row r="613" spans="7:8" x14ac:dyDescent="0.2">
      <c r="G613" s="3"/>
      <c r="H613" s="3"/>
    </row>
    <row r="614" spans="7:8" x14ac:dyDescent="0.2">
      <c r="G614" s="3"/>
      <c r="H614" s="3"/>
    </row>
    <row r="615" spans="7:8" x14ac:dyDescent="0.2">
      <c r="G615" s="3"/>
      <c r="H615" s="3"/>
    </row>
    <row r="616" spans="7:8" x14ac:dyDescent="0.2">
      <c r="G616" s="3"/>
      <c r="H616" s="3"/>
    </row>
    <row r="617" spans="7:8" x14ac:dyDescent="0.2">
      <c r="G617" s="3"/>
      <c r="H617" s="3"/>
    </row>
    <row r="618" spans="7:8" x14ac:dyDescent="0.2">
      <c r="G618" s="3"/>
      <c r="H618" s="3"/>
    </row>
    <row r="619" spans="7:8" x14ac:dyDescent="0.2">
      <c r="G619" s="3"/>
      <c r="H619" s="3"/>
    </row>
    <row r="620" spans="7:8" x14ac:dyDescent="0.2">
      <c r="G620" s="3"/>
      <c r="H620" s="3"/>
    </row>
    <row r="621" spans="7:8" x14ac:dyDescent="0.2">
      <c r="G621" s="3"/>
      <c r="H621" s="3"/>
    </row>
    <row r="622" spans="7:8" x14ac:dyDescent="0.2">
      <c r="G622" s="3"/>
      <c r="H622" s="3"/>
    </row>
    <row r="623" spans="7:8" x14ac:dyDescent="0.2">
      <c r="G623" s="3"/>
      <c r="H623" s="3"/>
    </row>
    <row r="624" spans="7:8" x14ac:dyDescent="0.2">
      <c r="G624" s="3"/>
      <c r="H624" s="3"/>
    </row>
    <row r="625" spans="7:8" x14ac:dyDescent="0.2">
      <c r="G625" s="3"/>
      <c r="H625" s="3"/>
    </row>
    <row r="626" spans="7:8" x14ac:dyDescent="0.2">
      <c r="G626" s="3"/>
      <c r="H626" s="3"/>
    </row>
    <row r="627" spans="7:8" x14ac:dyDescent="0.2">
      <c r="G627" s="3"/>
      <c r="H627" s="3"/>
    </row>
    <row r="628" spans="7:8" x14ac:dyDescent="0.2">
      <c r="G628" s="3"/>
      <c r="H628" s="3"/>
    </row>
    <row r="629" spans="7:8" x14ac:dyDescent="0.2">
      <c r="G629" s="3"/>
      <c r="H629" s="3"/>
    </row>
    <row r="630" spans="7:8" x14ac:dyDescent="0.2">
      <c r="G630" s="3"/>
      <c r="H630" s="3"/>
    </row>
    <row r="631" spans="7:8" x14ac:dyDescent="0.2">
      <c r="G631" s="3"/>
      <c r="H631" s="3"/>
    </row>
    <row r="632" spans="7:8" x14ac:dyDescent="0.2">
      <c r="G632" s="3"/>
      <c r="H632" s="3"/>
    </row>
    <row r="633" spans="7:8" x14ac:dyDescent="0.2">
      <c r="G633" s="3"/>
      <c r="H633" s="3"/>
    </row>
    <row r="634" spans="7:8" x14ac:dyDescent="0.2">
      <c r="G634" s="3"/>
      <c r="H634" s="3"/>
    </row>
    <row r="635" spans="7:8" x14ac:dyDescent="0.2">
      <c r="G635" s="3"/>
      <c r="H635" s="3"/>
    </row>
    <row r="636" spans="7:8" x14ac:dyDescent="0.2">
      <c r="G636" s="3"/>
      <c r="H636" s="3"/>
    </row>
    <row r="637" spans="7:8" x14ac:dyDescent="0.2">
      <c r="G637" s="3"/>
      <c r="H637" s="3"/>
    </row>
    <row r="638" spans="7:8" x14ac:dyDescent="0.2">
      <c r="G638" s="3"/>
      <c r="H638" s="3"/>
    </row>
    <row r="639" spans="7:8" x14ac:dyDescent="0.2">
      <c r="G639" s="3"/>
      <c r="H639" s="3"/>
    </row>
    <row r="640" spans="7:8" x14ac:dyDescent="0.2">
      <c r="G640" s="3"/>
      <c r="H640" s="3"/>
    </row>
    <row r="641" spans="7:8" x14ac:dyDescent="0.2">
      <c r="G641" s="3"/>
      <c r="H641" s="3"/>
    </row>
    <row r="642" spans="7:8" x14ac:dyDescent="0.2">
      <c r="G642" s="3"/>
      <c r="H642" s="3"/>
    </row>
    <row r="643" spans="7:8" x14ac:dyDescent="0.2">
      <c r="G643" s="3"/>
      <c r="H643" s="3"/>
    </row>
    <row r="644" spans="7:8" x14ac:dyDescent="0.2">
      <c r="G644" s="3"/>
      <c r="H644" s="3"/>
    </row>
    <row r="645" spans="7:8" x14ac:dyDescent="0.2">
      <c r="G645" s="3"/>
      <c r="H645" s="3"/>
    </row>
    <row r="646" spans="7:8" x14ac:dyDescent="0.2">
      <c r="G646" s="3"/>
      <c r="H646" s="3"/>
    </row>
    <row r="647" spans="7:8" x14ac:dyDescent="0.2">
      <c r="G647" s="3"/>
      <c r="H647" s="3"/>
    </row>
    <row r="648" spans="7:8" x14ac:dyDescent="0.2">
      <c r="G648" s="3"/>
      <c r="H648" s="3"/>
    </row>
    <row r="649" spans="7:8" x14ac:dyDescent="0.2">
      <c r="G649" s="3"/>
      <c r="H649" s="3"/>
    </row>
    <row r="650" spans="7:8" x14ac:dyDescent="0.2">
      <c r="G650" s="3"/>
      <c r="H650" s="3"/>
    </row>
    <row r="651" spans="7:8" x14ac:dyDescent="0.2">
      <c r="G651" s="3"/>
      <c r="H651" s="3"/>
    </row>
    <row r="652" spans="7:8" x14ac:dyDescent="0.2">
      <c r="G652" s="3"/>
      <c r="H652" s="3"/>
    </row>
    <row r="653" spans="7:8" x14ac:dyDescent="0.2">
      <c r="G653" s="3"/>
      <c r="H653" s="3"/>
    </row>
    <row r="654" spans="7:8" x14ac:dyDescent="0.2">
      <c r="G654" s="3"/>
      <c r="H654" s="3"/>
    </row>
    <row r="655" spans="7:8" x14ac:dyDescent="0.2">
      <c r="G655" s="3"/>
      <c r="H655" s="3"/>
    </row>
    <row r="656" spans="7:8" x14ac:dyDescent="0.2">
      <c r="G656" s="3"/>
      <c r="H656" s="3"/>
    </row>
    <row r="657" spans="7:8" x14ac:dyDescent="0.2">
      <c r="G657" s="3"/>
      <c r="H657" s="3"/>
    </row>
    <row r="658" spans="7:8" x14ac:dyDescent="0.2">
      <c r="G658" s="3"/>
      <c r="H658" s="3"/>
    </row>
    <row r="659" spans="7:8" x14ac:dyDescent="0.2">
      <c r="G659" s="3"/>
      <c r="H659" s="3"/>
    </row>
    <row r="660" spans="7:8" x14ac:dyDescent="0.2">
      <c r="G660" s="3"/>
      <c r="H660" s="3"/>
    </row>
    <row r="661" spans="7:8" x14ac:dyDescent="0.2">
      <c r="G661" s="3"/>
      <c r="H661" s="3"/>
    </row>
    <row r="662" spans="7:8" x14ac:dyDescent="0.2">
      <c r="G662" s="3"/>
      <c r="H662" s="3"/>
    </row>
    <row r="663" spans="7:8" x14ac:dyDescent="0.2">
      <c r="G663" s="3"/>
      <c r="H663" s="3"/>
    </row>
    <row r="664" spans="7:8" x14ac:dyDescent="0.2">
      <c r="G664" s="3"/>
      <c r="H664" s="3"/>
    </row>
    <row r="665" spans="7:8" x14ac:dyDescent="0.2">
      <c r="G665" s="3"/>
      <c r="H665" s="3"/>
    </row>
    <row r="666" spans="7:8" x14ac:dyDescent="0.2">
      <c r="G666" s="3"/>
      <c r="H666" s="3"/>
    </row>
    <row r="667" spans="7:8" x14ac:dyDescent="0.2">
      <c r="G667" s="3"/>
      <c r="H667" s="3"/>
    </row>
    <row r="668" spans="7:8" x14ac:dyDescent="0.2">
      <c r="G668" s="3"/>
      <c r="H668" s="3"/>
    </row>
    <row r="669" spans="7:8" x14ac:dyDescent="0.2">
      <c r="G669" s="3"/>
      <c r="H669" s="3"/>
    </row>
    <row r="670" spans="7:8" x14ac:dyDescent="0.2">
      <c r="G670" s="3"/>
      <c r="H670" s="3"/>
    </row>
    <row r="671" spans="7:8" x14ac:dyDescent="0.2">
      <c r="G671" s="3"/>
      <c r="H671" s="3"/>
    </row>
    <row r="672" spans="7:8" x14ac:dyDescent="0.2">
      <c r="G672" s="3"/>
      <c r="H672" s="3"/>
    </row>
    <row r="673" spans="7:8" x14ac:dyDescent="0.2">
      <c r="G673" s="3"/>
      <c r="H673" s="3"/>
    </row>
    <row r="674" spans="7:8" x14ac:dyDescent="0.2">
      <c r="G674" s="3"/>
      <c r="H674" s="3"/>
    </row>
    <row r="675" spans="7:8" x14ac:dyDescent="0.2">
      <c r="G675" s="3"/>
      <c r="H675" s="3"/>
    </row>
    <row r="676" spans="7:8" x14ac:dyDescent="0.2">
      <c r="G676" s="3"/>
      <c r="H676" s="3"/>
    </row>
    <row r="677" spans="7:8" x14ac:dyDescent="0.2">
      <c r="G677" s="3"/>
      <c r="H677" s="3"/>
    </row>
    <row r="678" spans="7:8" x14ac:dyDescent="0.2">
      <c r="G678" s="3"/>
      <c r="H678" s="3"/>
    </row>
    <row r="679" spans="7:8" x14ac:dyDescent="0.2">
      <c r="G679" s="3"/>
      <c r="H679" s="3"/>
    </row>
    <row r="680" spans="7:8" x14ac:dyDescent="0.2">
      <c r="G680" s="3"/>
      <c r="H680" s="3"/>
    </row>
    <row r="681" spans="7:8" x14ac:dyDescent="0.2">
      <c r="G681" s="3"/>
      <c r="H681" s="3"/>
    </row>
    <row r="682" spans="7:8" x14ac:dyDescent="0.2">
      <c r="G682" s="3"/>
      <c r="H682" s="3"/>
    </row>
    <row r="683" spans="7:8" x14ac:dyDescent="0.2">
      <c r="G683" s="3"/>
      <c r="H683" s="3"/>
    </row>
    <row r="684" spans="7:8" x14ac:dyDescent="0.2">
      <c r="G684" s="3"/>
      <c r="H684" s="3"/>
    </row>
    <row r="685" spans="7:8" x14ac:dyDescent="0.2">
      <c r="G685" s="3"/>
      <c r="H685" s="3"/>
    </row>
    <row r="686" spans="7:8" x14ac:dyDescent="0.2">
      <c r="G686" s="3"/>
      <c r="H686" s="3"/>
    </row>
    <row r="687" spans="7:8" x14ac:dyDescent="0.2">
      <c r="G687" s="3"/>
      <c r="H687" s="3"/>
    </row>
    <row r="688" spans="7:8" x14ac:dyDescent="0.2">
      <c r="G688" s="3"/>
      <c r="H688" s="3"/>
    </row>
    <row r="689" spans="7:8" x14ac:dyDescent="0.2">
      <c r="G689" s="3"/>
      <c r="H689" s="3"/>
    </row>
    <row r="690" spans="7:8" x14ac:dyDescent="0.2">
      <c r="G690" s="3"/>
      <c r="H690" s="3"/>
    </row>
    <row r="691" spans="7:8" x14ac:dyDescent="0.2">
      <c r="G691" s="3"/>
      <c r="H691" s="3"/>
    </row>
    <row r="692" spans="7:8" x14ac:dyDescent="0.2">
      <c r="G692" s="3"/>
      <c r="H692" s="3"/>
    </row>
    <row r="693" spans="7:8" x14ac:dyDescent="0.2">
      <c r="G693" s="3"/>
      <c r="H693" s="3"/>
    </row>
    <row r="694" spans="7:8" x14ac:dyDescent="0.2">
      <c r="G694" s="3"/>
      <c r="H694" s="3"/>
    </row>
    <row r="695" spans="7:8" x14ac:dyDescent="0.2">
      <c r="H695" s="3"/>
    </row>
    <row r="696" spans="7:8" x14ac:dyDescent="0.2">
      <c r="H696" s="3"/>
    </row>
    <row r="697" spans="7:8" x14ac:dyDescent="0.2">
      <c r="H697" s="3"/>
    </row>
    <row r="698" spans="7:8" x14ac:dyDescent="0.2">
      <c r="H698" s="3"/>
    </row>
    <row r="699" spans="7:8" x14ac:dyDescent="0.2">
      <c r="H699" s="3"/>
    </row>
    <row r="700" spans="7:8" x14ac:dyDescent="0.2">
      <c r="H700" s="3"/>
    </row>
    <row r="701" spans="7:8" x14ac:dyDescent="0.2">
      <c r="H701" s="3"/>
    </row>
    <row r="702" spans="7:8" x14ac:dyDescent="0.2">
      <c r="H702" s="3"/>
    </row>
    <row r="703" spans="7:8" x14ac:dyDescent="0.2">
      <c r="H703" s="3"/>
    </row>
    <row r="704" spans="7:8" x14ac:dyDescent="0.2">
      <c r="H704" s="3"/>
    </row>
    <row r="705" spans="8:8" x14ac:dyDescent="0.2">
      <c r="H705" s="3"/>
    </row>
    <row r="706" spans="8:8" x14ac:dyDescent="0.2">
      <c r="H706" s="3"/>
    </row>
    <row r="707" spans="8:8" x14ac:dyDescent="0.2">
      <c r="H707" s="3"/>
    </row>
    <row r="708" spans="8:8" x14ac:dyDescent="0.2">
      <c r="H708" s="3"/>
    </row>
    <row r="709" spans="8:8" x14ac:dyDescent="0.2">
      <c r="H709" s="3"/>
    </row>
    <row r="710" spans="8:8" x14ac:dyDescent="0.2">
      <c r="H710" s="3"/>
    </row>
    <row r="711" spans="8:8" x14ac:dyDescent="0.2">
      <c r="H711" s="3"/>
    </row>
    <row r="712" spans="8:8" x14ac:dyDescent="0.2">
      <c r="H712" s="3"/>
    </row>
    <row r="713" spans="8:8" x14ac:dyDescent="0.2">
      <c r="H713" s="3"/>
    </row>
    <row r="714" spans="8:8" x14ac:dyDescent="0.2">
      <c r="H714" s="3"/>
    </row>
    <row r="715" spans="8:8" x14ac:dyDescent="0.2">
      <c r="H715" s="3"/>
    </row>
    <row r="716" spans="8:8" x14ac:dyDescent="0.2">
      <c r="H716" s="3"/>
    </row>
    <row r="717" spans="8:8" x14ac:dyDescent="0.2">
      <c r="H717" s="3"/>
    </row>
    <row r="718" spans="8:8" x14ac:dyDescent="0.2">
      <c r="H718" s="3"/>
    </row>
  </sheetData>
  <mergeCells count="3">
    <mergeCell ref="A1:E1"/>
    <mergeCell ref="A2:E2"/>
    <mergeCell ref="A3:E3"/>
  </mergeCells>
  <printOptions horizontalCentered="1"/>
  <pageMargins left="1" right="0.75" top="1" bottom="1" header="0.5" footer="0.5"/>
  <pageSetup scale="72" fitToHeight="0" orientation="portrait" horizontalDpi="1200" verticalDpi="1200" r:id="rId1"/>
  <headerFooter alignWithMargins="0">
    <oddHeader>&amp;R
Docket Mo. 56165
SCHEDULE V-K-5
Page &amp;P of &amp;N</oddHeader>
    <oddFooter>&amp;LSponsored By:  Brian J. Frantz and Thomas W. Reynolds&amp;CBJF-5</oddFooter>
  </headerFooter>
  <rowBreaks count="1" manualBreakCount="1">
    <brk id="5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I718"/>
  <sheetViews>
    <sheetView zoomScale="85" zoomScaleNormal="85" workbookViewId="0">
      <selection activeCell="A3" sqref="A3:XFD3"/>
    </sheetView>
  </sheetViews>
  <sheetFormatPr defaultColWidth="9.140625" defaultRowHeight="12.75" x14ac:dyDescent="0.2"/>
  <cols>
    <col min="1" max="2" width="10.42578125" style="13" customWidth="1"/>
    <col min="3" max="3" width="18.7109375" style="13" customWidth="1"/>
    <col min="4" max="4" width="51.28515625" style="13" customWidth="1"/>
    <col min="5" max="5" width="31.5703125" style="13" customWidth="1"/>
    <col min="6" max="6" width="14" style="13" customWidth="1"/>
    <col min="7" max="7" width="11" style="5" customWidth="1"/>
    <col min="8" max="8" width="11.28515625" style="1" bestFit="1" customWidth="1"/>
    <col min="9" max="9" width="38.7109375" style="6" customWidth="1"/>
    <col min="10" max="10" width="10.28515625" style="6" bestFit="1" customWidth="1"/>
    <col min="11" max="11" width="2.42578125" style="6" bestFit="1" customWidth="1"/>
    <col min="12" max="16384" width="9.140625" style="6"/>
  </cols>
  <sheetData>
    <row r="1" spans="1:6" x14ac:dyDescent="0.2">
      <c r="A1" s="55" t="s">
        <v>468</v>
      </c>
      <c r="B1" s="55"/>
      <c r="C1" s="55"/>
      <c r="D1" s="55"/>
      <c r="E1" s="55"/>
      <c r="F1" s="11"/>
    </row>
    <row r="2" spans="1:6" x14ac:dyDescent="0.2">
      <c r="A2" s="55" t="s">
        <v>48</v>
      </c>
      <c r="B2" s="55"/>
      <c r="C2" s="55"/>
      <c r="D2" s="55"/>
      <c r="E2" s="55"/>
      <c r="F2" s="11"/>
    </row>
    <row r="3" spans="1:6" x14ac:dyDescent="0.2">
      <c r="A3" s="55" t="s">
        <v>647</v>
      </c>
      <c r="B3" s="55"/>
      <c r="C3" s="55"/>
      <c r="D3" s="55"/>
      <c r="E3" s="55"/>
      <c r="F3" s="11"/>
    </row>
    <row r="4" spans="1:6" x14ac:dyDescent="0.2">
      <c r="A4" s="12"/>
      <c r="B4" s="12"/>
      <c r="D4" s="12"/>
    </row>
    <row r="5" spans="1:6" x14ac:dyDescent="0.2">
      <c r="A5" s="12"/>
      <c r="B5" s="12" t="s">
        <v>50</v>
      </c>
      <c r="C5" s="13" t="s">
        <v>0</v>
      </c>
      <c r="D5" s="13" t="s">
        <v>0</v>
      </c>
    </row>
    <row r="6" spans="1:6" x14ac:dyDescent="0.2">
      <c r="C6" s="13" t="s">
        <v>51</v>
      </c>
      <c r="D6" s="13" t="s">
        <v>51</v>
      </c>
    </row>
    <row r="7" spans="1:6" x14ac:dyDescent="0.2">
      <c r="C7" s="13" t="s">
        <v>1</v>
      </c>
      <c r="D7" s="13" t="s">
        <v>1</v>
      </c>
    </row>
    <row r="9" spans="1:6" x14ac:dyDescent="0.2">
      <c r="A9" s="12"/>
      <c r="B9" s="12" t="s">
        <v>2</v>
      </c>
      <c r="C9" s="13" t="s">
        <v>3</v>
      </c>
      <c r="D9" s="13" t="s">
        <v>3</v>
      </c>
    </row>
    <row r="10" spans="1:6" x14ac:dyDescent="0.2">
      <c r="A10" s="12"/>
      <c r="B10" s="12"/>
      <c r="C10" s="13" t="s">
        <v>4</v>
      </c>
      <c r="D10" s="13" t="s">
        <v>4</v>
      </c>
    </row>
    <row r="11" spans="1:6" x14ac:dyDescent="0.2">
      <c r="C11" s="13" t="s">
        <v>5</v>
      </c>
      <c r="D11" s="13" t="s">
        <v>5</v>
      </c>
    </row>
    <row r="12" spans="1:6" x14ac:dyDescent="0.2">
      <c r="C12" s="13" t="s">
        <v>6</v>
      </c>
      <c r="D12" s="13" t="s">
        <v>6</v>
      </c>
    </row>
    <row r="15" spans="1:6" ht="25.5" x14ac:dyDescent="0.2">
      <c r="A15" s="14" t="s">
        <v>13</v>
      </c>
      <c r="B15" s="14" t="s">
        <v>12</v>
      </c>
      <c r="C15" s="14" t="s">
        <v>8</v>
      </c>
      <c r="D15" s="14" t="s">
        <v>52</v>
      </c>
      <c r="E15" s="14" t="s">
        <v>7</v>
      </c>
      <c r="F15" s="14" t="s">
        <v>9</v>
      </c>
    </row>
    <row r="16" spans="1:6" x14ac:dyDescent="0.2">
      <c r="A16" s="15">
        <v>1</v>
      </c>
      <c r="B16" s="15" t="s">
        <v>53</v>
      </c>
      <c r="C16" s="54" t="s">
        <v>16</v>
      </c>
      <c r="D16" t="s">
        <v>17</v>
      </c>
      <c r="E16" s="16">
        <v>30315509.890000001</v>
      </c>
      <c r="F16" s="17" t="s">
        <v>14</v>
      </c>
    </row>
    <row r="17" spans="1:8" s="7" customFormat="1" x14ac:dyDescent="0.2">
      <c r="A17" s="15">
        <v>2</v>
      </c>
      <c r="B17" s="15" t="s">
        <v>53</v>
      </c>
      <c r="C17" s="54" t="s">
        <v>18</v>
      </c>
      <c r="D17" t="s">
        <v>19</v>
      </c>
      <c r="E17" s="16">
        <v>19797516.079999998</v>
      </c>
      <c r="F17" s="17" t="s">
        <v>15</v>
      </c>
      <c r="G17" s="2"/>
      <c r="H17" s="2"/>
    </row>
    <row r="18" spans="1:8" x14ac:dyDescent="0.2">
      <c r="A18" s="15">
        <v>3</v>
      </c>
      <c r="B18" s="15" t="s">
        <v>53</v>
      </c>
      <c r="C18" s="54" t="s">
        <v>648</v>
      </c>
      <c r="D18" t="s">
        <v>649</v>
      </c>
      <c r="E18" s="16">
        <v>1916816.82</v>
      </c>
      <c r="F18" s="17"/>
      <c r="G18" s="1"/>
    </row>
    <row r="19" spans="1:8" x14ac:dyDescent="0.2">
      <c r="A19" s="15">
        <v>4</v>
      </c>
      <c r="B19" s="15" t="s">
        <v>53</v>
      </c>
      <c r="C19" t="s">
        <v>61</v>
      </c>
      <c r="D19" t="s">
        <v>62</v>
      </c>
      <c r="E19" s="16">
        <v>1073306.68</v>
      </c>
      <c r="F19" s="17"/>
      <c r="G19" s="1"/>
    </row>
    <row r="20" spans="1:8" x14ac:dyDescent="0.2">
      <c r="A20" s="15"/>
      <c r="B20" s="18" t="s">
        <v>53</v>
      </c>
      <c r="C20" s="19"/>
      <c r="D20" s="20" t="s">
        <v>650</v>
      </c>
      <c r="E20" s="21">
        <f>SUM(E16:E19)</f>
        <v>53103149.469999999</v>
      </c>
      <c r="F20" s="17"/>
      <c r="G20" s="1"/>
    </row>
    <row r="21" spans="1:8" x14ac:dyDescent="0.2">
      <c r="A21" s="15"/>
      <c r="B21" s="22"/>
      <c r="C21" s="19"/>
      <c r="D21" s="23"/>
      <c r="E21" s="24"/>
      <c r="F21" s="17"/>
      <c r="G21" s="1"/>
    </row>
    <row r="22" spans="1:8" x14ac:dyDescent="0.2">
      <c r="A22" s="15">
        <f t="shared" ref="A22:A56" si="0">+A21+1</f>
        <v>1</v>
      </c>
      <c r="B22" s="15" t="s">
        <v>53</v>
      </c>
      <c r="C22" t="s">
        <v>651</v>
      </c>
      <c r="D22" t="s">
        <v>652</v>
      </c>
      <c r="E22" s="16">
        <v>659510.89</v>
      </c>
      <c r="F22" s="25"/>
      <c r="G22" s="1"/>
    </row>
    <row r="23" spans="1:8" x14ac:dyDescent="0.2">
      <c r="A23" s="15">
        <f t="shared" si="0"/>
        <v>2</v>
      </c>
      <c r="B23" s="15" t="s">
        <v>53</v>
      </c>
      <c r="C23" t="s">
        <v>653</v>
      </c>
      <c r="D23" t="s">
        <v>654</v>
      </c>
      <c r="E23" s="16">
        <v>512631.13999999996</v>
      </c>
      <c r="F23" s="25"/>
      <c r="G23" s="1"/>
    </row>
    <row r="24" spans="1:8" x14ac:dyDescent="0.2">
      <c r="A24" s="15">
        <f t="shared" si="0"/>
        <v>3</v>
      </c>
      <c r="B24" s="15" t="s">
        <v>53</v>
      </c>
      <c r="C24" t="s">
        <v>655</v>
      </c>
      <c r="D24" t="s">
        <v>656</v>
      </c>
      <c r="E24" s="16">
        <v>421179.87</v>
      </c>
      <c r="F24" s="25"/>
      <c r="G24" s="1"/>
    </row>
    <row r="25" spans="1:8" x14ac:dyDescent="0.2">
      <c r="A25" s="15">
        <f t="shared" si="0"/>
        <v>4</v>
      </c>
      <c r="B25" s="15" t="s">
        <v>53</v>
      </c>
      <c r="C25" t="s">
        <v>657</v>
      </c>
      <c r="D25" t="s">
        <v>658</v>
      </c>
      <c r="E25" s="16">
        <v>371597.52</v>
      </c>
      <c r="F25" s="25"/>
      <c r="G25" s="1"/>
    </row>
    <row r="26" spans="1:8" x14ac:dyDescent="0.2">
      <c r="A26" s="15">
        <f t="shared" si="0"/>
        <v>5</v>
      </c>
      <c r="B26" s="15" t="s">
        <v>53</v>
      </c>
      <c r="C26" t="s">
        <v>659</v>
      </c>
      <c r="D26" t="s">
        <v>660</v>
      </c>
      <c r="E26" s="16">
        <v>370102.93</v>
      </c>
      <c r="F26" s="25"/>
      <c r="G26" s="1"/>
    </row>
    <row r="27" spans="1:8" x14ac:dyDescent="0.2">
      <c r="A27" s="15">
        <f t="shared" si="0"/>
        <v>6</v>
      </c>
      <c r="B27" s="15" t="s">
        <v>53</v>
      </c>
      <c r="C27" t="s">
        <v>661</v>
      </c>
      <c r="D27" t="s">
        <v>662</v>
      </c>
      <c r="E27" s="16">
        <v>348709.11</v>
      </c>
      <c r="F27" s="25"/>
      <c r="G27" s="1"/>
    </row>
    <row r="28" spans="1:8" x14ac:dyDescent="0.2">
      <c r="A28" s="15">
        <f t="shared" si="0"/>
        <v>7</v>
      </c>
      <c r="B28" s="15" t="s">
        <v>53</v>
      </c>
      <c r="C28" t="s">
        <v>663</v>
      </c>
      <c r="D28" t="s">
        <v>664</v>
      </c>
      <c r="E28" s="16">
        <v>313583.08</v>
      </c>
      <c r="F28" s="25"/>
      <c r="G28" s="1"/>
    </row>
    <row r="29" spans="1:8" x14ac:dyDescent="0.2">
      <c r="A29" s="15">
        <f t="shared" si="0"/>
        <v>8</v>
      </c>
      <c r="B29" s="15" t="s">
        <v>53</v>
      </c>
      <c r="C29" t="s">
        <v>665</v>
      </c>
      <c r="D29" t="s">
        <v>666</v>
      </c>
      <c r="E29" s="16">
        <v>283264.64000000001</v>
      </c>
      <c r="F29" s="25"/>
      <c r="G29" s="1"/>
    </row>
    <row r="30" spans="1:8" x14ac:dyDescent="0.2">
      <c r="A30" s="15">
        <f t="shared" si="0"/>
        <v>9</v>
      </c>
      <c r="B30" s="15" t="s">
        <v>53</v>
      </c>
      <c r="C30" t="s">
        <v>667</v>
      </c>
      <c r="D30" t="s">
        <v>668</v>
      </c>
      <c r="E30" s="16">
        <v>250611.75999999998</v>
      </c>
      <c r="F30" s="25"/>
      <c r="G30" s="1"/>
    </row>
    <row r="31" spans="1:8" x14ac:dyDescent="0.2">
      <c r="A31" s="15">
        <f t="shared" si="0"/>
        <v>10</v>
      </c>
      <c r="B31" s="15" t="s">
        <v>53</v>
      </c>
      <c r="C31" t="s">
        <v>669</v>
      </c>
      <c r="D31" t="s">
        <v>670</v>
      </c>
      <c r="E31" s="16">
        <v>239576.99000000002</v>
      </c>
      <c r="F31" s="25"/>
      <c r="G31" s="1"/>
    </row>
    <row r="32" spans="1:8" x14ac:dyDescent="0.2">
      <c r="A32" s="15">
        <f t="shared" si="0"/>
        <v>11</v>
      </c>
      <c r="B32" s="15" t="s">
        <v>53</v>
      </c>
      <c r="C32" t="s">
        <v>671</v>
      </c>
      <c r="D32" t="s">
        <v>672</v>
      </c>
      <c r="E32" s="16">
        <v>234363.88999999998</v>
      </c>
      <c r="F32" s="25"/>
      <c r="G32" s="1"/>
    </row>
    <row r="33" spans="1:7" x14ac:dyDescent="0.2">
      <c r="A33" s="15">
        <f t="shared" si="0"/>
        <v>12</v>
      </c>
      <c r="B33" s="15" t="s">
        <v>53</v>
      </c>
      <c r="C33" t="s">
        <v>673</v>
      </c>
      <c r="D33" t="s">
        <v>674</v>
      </c>
      <c r="E33" s="16">
        <v>223021.84</v>
      </c>
      <c r="F33" s="25"/>
      <c r="G33" s="1"/>
    </row>
    <row r="34" spans="1:7" x14ac:dyDescent="0.2">
      <c r="A34" s="15">
        <f t="shared" si="0"/>
        <v>13</v>
      </c>
      <c r="B34" s="15" t="s">
        <v>53</v>
      </c>
      <c r="C34" t="s">
        <v>675</v>
      </c>
      <c r="D34" t="s">
        <v>676</v>
      </c>
      <c r="E34" s="16">
        <v>198889.7</v>
      </c>
      <c r="F34" s="25"/>
      <c r="G34" s="1"/>
    </row>
    <row r="35" spans="1:7" x14ac:dyDescent="0.2">
      <c r="A35" s="15">
        <f t="shared" si="0"/>
        <v>14</v>
      </c>
      <c r="B35" s="15" t="s">
        <v>53</v>
      </c>
      <c r="C35" t="s">
        <v>677</v>
      </c>
      <c r="D35" t="s">
        <v>678</v>
      </c>
      <c r="E35" s="16">
        <v>197977.66</v>
      </c>
      <c r="F35" s="25"/>
      <c r="G35" s="1"/>
    </row>
    <row r="36" spans="1:7" x14ac:dyDescent="0.2">
      <c r="A36" s="15">
        <f t="shared" si="0"/>
        <v>15</v>
      </c>
      <c r="B36" s="15" t="s">
        <v>53</v>
      </c>
      <c r="C36" t="s">
        <v>679</v>
      </c>
      <c r="D36" t="s">
        <v>680</v>
      </c>
      <c r="E36" s="16">
        <v>174710.16999999998</v>
      </c>
      <c r="F36" s="25"/>
      <c r="G36" s="1"/>
    </row>
    <row r="37" spans="1:7" x14ac:dyDescent="0.2">
      <c r="A37" s="15">
        <f t="shared" si="0"/>
        <v>16</v>
      </c>
      <c r="B37" s="15" t="s">
        <v>53</v>
      </c>
      <c r="C37" t="s">
        <v>681</v>
      </c>
      <c r="D37" t="s">
        <v>682</v>
      </c>
      <c r="E37" s="16">
        <v>173814.84</v>
      </c>
      <c r="F37" s="25"/>
      <c r="G37" s="1"/>
    </row>
    <row r="38" spans="1:7" x14ac:dyDescent="0.2">
      <c r="A38" s="15">
        <f t="shared" si="0"/>
        <v>17</v>
      </c>
      <c r="B38" s="15" t="s">
        <v>53</v>
      </c>
      <c r="C38" t="s">
        <v>683</v>
      </c>
      <c r="D38" t="s">
        <v>684</v>
      </c>
      <c r="E38" s="16">
        <v>167020.43</v>
      </c>
      <c r="F38" s="25"/>
      <c r="G38" s="1"/>
    </row>
    <row r="39" spans="1:7" x14ac:dyDescent="0.2">
      <c r="A39" s="15">
        <f t="shared" si="0"/>
        <v>18</v>
      </c>
      <c r="B39" s="15" t="s">
        <v>53</v>
      </c>
      <c r="C39" t="s">
        <v>685</v>
      </c>
      <c r="D39" t="s">
        <v>686</v>
      </c>
      <c r="E39" s="16">
        <v>147848.56999999998</v>
      </c>
      <c r="F39" s="25"/>
      <c r="G39" s="1"/>
    </row>
    <row r="40" spans="1:7" x14ac:dyDescent="0.2">
      <c r="A40" s="15">
        <f t="shared" si="0"/>
        <v>19</v>
      </c>
      <c r="B40" s="15" t="s">
        <v>53</v>
      </c>
      <c r="C40" t="s">
        <v>687</v>
      </c>
      <c r="D40" t="s">
        <v>688</v>
      </c>
      <c r="E40" s="16">
        <v>147321.81999999998</v>
      </c>
      <c r="F40" s="25"/>
      <c r="G40" s="1"/>
    </row>
    <row r="41" spans="1:7" x14ac:dyDescent="0.2">
      <c r="A41" s="15">
        <f t="shared" si="0"/>
        <v>20</v>
      </c>
      <c r="B41" s="15" t="s">
        <v>53</v>
      </c>
      <c r="C41" t="s">
        <v>689</v>
      </c>
      <c r="D41" t="s">
        <v>690</v>
      </c>
      <c r="E41" s="16">
        <v>135524.78999999998</v>
      </c>
      <c r="F41" s="25"/>
      <c r="G41" s="1"/>
    </row>
    <row r="42" spans="1:7" x14ac:dyDescent="0.2">
      <c r="A42" s="15">
        <f t="shared" si="0"/>
        <v>21</v>
      </c>
      <c r="B42" s="15" t="s">
        <v>53</v>
      </c>
      <c r="C42" t="s">
        <v>691</v>
      </c>
      <c r="D42" t="s">
        <v>692</v>
      </c>
      <c r="E42" s="16">
        <v>135336.9</v>
      </c>
      <c r="F42" s="25"/>
      <c r="G42" s="1"/>
    </row>
    <row r="43" spans="1:7" x14ac:dyDescent="0.2">
      <c r="A43" s="15">
        <f t="shared" si="0"/>
        <v>22</v>
      </c>
      <c r="B43" s="15" t="s">
        <v>53</v>
      </c>
      <c r="C43" t="s">
        <v>693</v>
      </c>
      <c r="D43" t="s">
        <v>694</v>
      </c>
      <c r="E43" s="16">
        <v>130270.45000000001</v>
      </c>
      <c r="F43" s="25"/>
      <c r="G43" s="1"/>
    </row>
    <row r="44" spans="1:7" x14ac:dyDescent="0.2">
      <c r="A44" s="15">
        <f t="shared" si="0"/>
        <v>23</v>
      </c>
      <c r="B44" s="15" t="s">
        <v>53</v>
      </c>
      <c r="C44" t="s">
        <v>695</v>
      </c>
      <c r="D44" t="s">
        <v>696</v>
      </c>
      <c r="E44" s="16">
        <v>129216.43000000001</v>
      </c>
      <c r="F44" s="25"/>
      <c r="G44" s="1"/>
    </row>
    <row r="45" spans="1:7" x14ac:dyDescent="0.2">
      <c r="A45" s="15">
        <f t="shared" si="0"/>
        <v>24</v>
      </c>
      <c r="B45" s="15" t="s">
        <v>53</v>
      </c>
      <c r="C45" t="s">
        <v>697</v>
      </c>
      <c r="D45" t="s">
        <v>127</v>
      </c>
      <c r="E45" s="16">
        <v>126997.98</v>
      </c>
      <c r="F45" s="25"/>
      <c r="G45" s="1"/>
    </row>
    <row r="46" spans="1:7" x14ac:dyDescent="0.2">
      <c r="A46" s="15">
        <f t="shared" si="0"/>
        <v>25</v>
      </c>
      <c r="B46" s="15" t="s">
        <v>53</v>
      </c>
      <c r="C46" t="s">
        <v>698</v>
      </c>
      <c r="D46" t="s">
        <v>699</v>
      </c>
      <c r="E46" s="16">
        <v>125478.54000000001</v>
      </c>
      <c r="F46" s="25"/>
      <c r="G46" s="1"/>
    </row>
    <row r="47" spans="1:7" x14ac:dyDescent="0.2">
      <c r="A47" s="15">
        <f t="shared" si="0"/>
        <v>26</v>
      </c>
      <c r="B47" s="15" t="s">
        <v>53</v>
      </c>
      <c r="C47" t="s">
        <v>700</v>
      </c>
      <c r="D47" t="s">
        <v>701</v>
      </c>
      <c r="E47" s="16">
        <v>124577.16</v>
      </c>
      <c r="F47" s="25"/>
      <c r="G47" s="1"/>
    </row>
    <row r="48" spans="1:7" x14ac:dyDescent="0.2">
      <c r="A48" s="15">
        <f t="shared" si="0"/>
        <v>27</v>
      </c>
      <c r="B48" s="15" t="s">
        <v>53</v>
      </c>
      <c r="C48" t="s">
        <v>702</v>
      </c>
      <c r="D48" t="s">
        <v>703</v>
      </c>
      <c r="E48" s="16">
        <v>121921.76000000001</v>
      </c>
      <c r="F48" s="25"/>
      <c r="G48" s="1"/>
    </row>
    <row r="49" spans="1:7" x14ac:dyDescent="0.2">
      <c r="A49" s="15">
        <f t="shared" si="0"/>
        <v>28</v>
      </c>
      <c r="B49" s="15" t="s">
        <v>53</v>
      </c>
      <c r="C49" t="s">
        <v>704</v>
      </c>
      <c r="D49" t="s">
        <v>705</v>
      </c>
      <c r="E49" s="16">
        <v>116275.62999999999</v>
      </c>
      <c r="F49" s="25"/>
      <c r="G49" s="1"/>
    </row>
    <row r="50" spans="1:7" x14ac:dyDescent="0.2">
      <c r="A50" s="15">
        <f t="shared" si="0"/>
        <v>29</v>
      </c>
      <c r="B50" s="15" t="s">
        <v>53</v>
      </c>
      <c r="C50" t="s">
        <v>706</v>
      </c>
      <c r="D50" t="s">
        <v>707</v>
      </c>
      <c r="E50" s="16">
        <v>115226.37999999999</v>
      </c>
      <c r="F50" s="25"/>
      <c r="G50" s="1"/>
    </row>
    <row r="51" spans="1:7" x14ac:dyDescent="0.2">
      <c r="A51" s="15">
        <f t="shared" si="0"/>
        <v>30</v>
      </c>
      <c r="B51" s="15" t="s">
        <v>53</v>
      </c>
      <c r="C51" t="s">
        <v>708</v>
      </c>
      <c r="D51" t="s">
        <v>709</v>
      </c>
      <c r="E51" s="16">
        <v>114566.86</v>
      </c>
      <c r="F51" s="25"/>
      <c r="G51" s="1"/>
    </row>
    <row r="52" spans="1:7" x14ac:dyDescent="0.2">
      <c r="A52" s="15">
        <f t="shared" si="0"/>
        <v>31</v>
      </c>
      <c r="B52" s="15" t="s">
        <v>53</v>
      </c>
      <c r="C52" t="s">
        <v>710</v>
      </c>
      <c r="D52" t="s">
        <v>711</v>
      </c>
      <c r="E52" s="16">
        <v>113247.86</v>
      </c>
      <c r="F52" s="25"/>
      <c r="G52" s="1"/>
    </row>
    <row r="53" spans="1:7" x14ac:dyDescent="0.2">
      <c r="A53" s="15">
        <f t="shared" si="0"/>
        <v>32</v>
      </c>
      <c r="B53" s="15" t="s">
        <v>53</v>
      </c>
      <c r="C53" t="s">
        <v>712</v>
      </c>
      <c r="D53" t="s">
        <v>713</v>
      </c>
      <c r="E53" s="16">
        <v>108935.41</v>
      </c>
      <c r="F53" s="25"/>
      <c r="G53" s="1"/>
    </row>
    <row r="54" spans="1:7" x14ac:dyDescent="0.2">
      <c r="A54" s="15">
        <f t="shared" si="0"/>
        <v>33</v>
      </c>
      <c r="B54" s="15" t="s">
        <v>53</v>
      </c>
      <c r="C54" t="s">
        <v>714</v>
      </c>
      <c r="D54" t="s">
        <v>715</v>
      </c>
      <c r="E54" s="16">
        <v>104485.1</v>
      </c>
      <c r="F54" s="25"/>
      <c r="G54" s="1"/>
    </row>
    <row r="55" spans="1:7" x14ac:dyDescent="0.2">
      <c r="A55" s="15">
        <f t="shared" si="0"/>
        <v>34</v>
      </c>
      <c r="B55" s="15" t="s">
        <v>53</v>
      </c>
      <c r="C55" t="s">
        <v>716</v>
      </c>
      <c r="D55" t="s">
        <v>717</v>
      </c>
      <c r="E55" s="16">
        <v>101944.22</v>
      </c>
      <c r="F55" s="25"/>
      <c r="G55" s="1"/>
    </row>
    <row r="56" spans="1:7" x14ac:dyDescent="0.2">
      <c r="A56" s="15">
        <f t="shared" si="0"/>
        <v>35</v>
      </c>
      <c r="B56" s="15" t="s">
        <v>53</v>
      </c>
      <c r="C56" t="s">
        <v>718</v>
      </c>
      <c r="D56" t="s">
        <v>719</v>
      </c>
      <c r="E56" s="16">
        <v>100855.37</v>
      </c>
      <c r="F56" s="25"/>
      <c r="G56" s="1"/>
    </row>
    <row r="57" spans="1:7" x14ac:dyDescent="0.2">
      <c r="A57" s="15"/>
      <c r="B57" s="15" t="s">
        <v>53</v>
      </c>
      <c r="C57" s="15"/>
      <c r="D57" s="26" t="s">
        <v>384</v>
      </c>
      <c r="E57" s="27">
        <f>SUM(E22:E56)</f>
        <v>7340597.6900000013</v>
      </c>
      <c r="F57" s="28"/>
      <c r="G57" s="1"/>
    </row>
    <row r="58" spans="1:7" x14ac:dyDescent="0.2">
      <c r="A58" s="15"/>
      <c r="B58" s="15"/>
      <c r="C58" s="15"/>
      <c r="E58" s="27"/>
      <c r="F58" s="28"/>
      <c r="G58" s="1"/>
    </row>
    <row r="59" spans="1:7" x14ac:dyDescent="0.2">
      <c r="A59" s="15">
        <f t="shared" ref="A59" si="1">+A58+1</f>
        <v>1</v>
      </c>
      <c r="B59" s="15" t="s">
        <v>53</v>
      </c>
      <c r="C59" s="15"/>
      <c r="D59" s="20" t="s">
        <v>720</v>
      </c>
      <c r="E59" s="29">
        <v>4881833.4199999953</v>
      </c>
      <c r="F59" s="28"/>
      <c r="G59" s="1"/>
    </row>
    <row r="60" spans="1:7" x14ac:dyDescent="0.2">
      <c r="A60" s="15"/>
      <c r="B60" s="15"/>
      <c r="C60" s="15"/>
      <c r="E60" s="27"/>
      <c r="F60" s="28"/>
      <c r="G60" s="1"/>
    </row>
    <row r="61" spans="1:7" x14ac:dyDescent="0.2">
      <c r="A61" s="15"/>
      <c r="B61" s="15"/>
      <c r="C61" s="15"/>
      <c r="D61" s="20" t="s">
        <v>178</v>
      </c>
      <c r="E61" s="27">
        <f>SUM(E59,E57,E20)</f>
        <v>65325580.579999998</v>
      </c>
      <c r="F61" s="28"/>
      <c r="G61" s="1"/>
    </row>
    <row r="62" spans="1:7" x14ac:dyDescent="0.2">
      <c r="A62" s="15"/>
      <c r="B62" s="15"/>
      <c r="C62" s="15"/>
      <c r="E62" s="27"/>
      <c r="F62" s="28"/>
      <c r="G62" s="1"/>
    </row>
    <row r="63" spans="1:7" x14ac:dyDescent="0.2">
      <c r="A63" s="15"/>
      <c r="B63" s="15"/>
      <c r="C63" s="15"/>
      <c r="E63" s="27"/>
      <c r="F63" s="28"/>
      <c r="G63" s="1"/>
    </row>
    <row r="64" spans="1:7" x14ac:dyDescent="0.2">
      <c r="A64" s="15"/>
      <c r="B64" s="15"/>
      <c r="C64" s="15"/>
      <c r="E64" s="27"/>
      <c r="F64" s="28"/>
      <c r="G64" s="1"/>
    </row>
    <row r="65" spans="1:7" x14ac:dyDescent="0.2">
      <c r="A65" s="15"/>
      <c r="B65" s="15"/>
      <c r="C65" s="15"/>
      <c r="E65" s="27"/>
      <c r="F65" s="28"/>
      <c r="G65" s="1"/>
    </row>
    <row r="66" spans="1:7" x14ac:dyDescent="0.2">
      <c r="A66" s="15"/>
      <c r="B66" s="15"/>
      <c r="C66" s="15"/>
      <c r="E66" s="27"/>
      <c r="F66" s="28"/>
      <c r="G66" s="1"/>
    </row>
    <row r="67" spans="1:7" x14ac:dyDescent="0.2">
      <c r="A67" s="15"/>
      <c r="B67" s="15"/>
      <c r="C67" s="15"/>
      <c r="E67" s="27"/>
      <c r="F67" s="28"/>
      <c r="G67" s="1"/>
    </row>
    <row r="68" spans="1:7" ht="25.5" x14ac:dyDescent="0.2">
      <c r="A68" s="14" t="s">
        <v>13</v>
      </c>
      <c r="B68" s="14" t="s">
        <v>12</v>
      </c>
      <c r="C68" s="14" t="s">
        <v>8</v>
      </c>
      <c r="D68" s="14" t="s">
        <v>52</v>
      </c>
      <c r="E68" s="14" t="s">
        <v>7</v>
      </c>
      <c r="F68" s="14" t="s">
        <v>9</v>
      </c>
      <c r="G68" s="1"/>
    </row>
    <row r="69" spans="1:7" x14ac:dyDescent="0.2">
      <c r="A69" s="15">
        <v>1</v>
      </c>
      <c r="B69" s="18" t="s">
        <v>107</v>
      </c>
      <c r="C69" t="s">
        <v>26</v>
      </c>
      <c r="D69" t="s">
        <v>27</v>
      </c>
      <c r="E69" s="16">
        <v>21041859.699999999</v>
      </c>
      <c r="F69" s="17" t="s">
        <v>15</v>
      </c>
      <c r="G69" s="1"/>
    </row>
    <row r="70" spans="1:7" x14ac:dyDescent="0.2">
      <c r="A70" s="15">
        <f>+A69+1</f>
        <v>2</v>
      </c>
      <c r="B70" s="18" t="s">
        <v>107</v>
      </c>
      <c r="C70" t="s">
        <v>30</v>
      </c>
      <c r="D70" t="s">
        <v>31</v>
      </c>
      <c r="E70" s="16">
        <v>4843266.5599999996</v>
      </c>
      <c r="F70" s="17" t="s">
        <v>14</v>
      </c>
      <c r="G70" s="1"/>
    </row>
    <row r="71" spans="1:7" x14ac:dyDescent="0.2">
      <c r="A71" s="15"/>
      <c r="B71" s="18" t="s">
        <v>107</v>
      </c>
      <c r="C71" s="15"/>
      <c r="D71" s="20" t="s">
        <v>182</v>
      </c>
      <c r="E71" s="27">
        <f>SUM(E69:E70)</f>
        <v>25885126.259999998</v>
      </c>
      <c r="F71" s="28"/>
      <c r="G71" s="1"/>
    </row>
    <row r="72" spans="1:7" x14ac:dyDescent="0.2">
      <c r="A72" s="15"/>
      <c r="B72" s="15"/>
      <c r="C72" s="15"/>
      <c r="E72" s="27"/>
      <c r="F72" s="28"/>
      <c r="G72" s="1"/>
    </row>
    <row r="73" spans="1:7" x14ac:dyDescent="0.2">
      <c r="A73" s="15">
        <f t="shared" ref="A73:A96" si="2">+A72+1</f>
        <v>1</v>
      </c>
      <c r="B73" s="18" t="s">
        <v>107</v>
      </c>
      <c r="C73" t="s">
        <v>109</v>
      </c>
      <c r="D73" t="s">
        <v>110</v>
      </c>
      <c r="E73" s="16">
        <v>460718.63000000006</v>
      </c>
      <c r="F73" s="28"/>
      <c r="G73" s="1"/>
    </row>
    <row r="74" spans="1:7" x14ac:dyDescent="0.2">
      <c r="A74" s="15">
        <f t="shared" si="2"/>
        <v>2</v>
      </c>
      <c r="B74" s="18" t="s">
        <v>107</v>
      </c>
      <c r="C74" t="s">
        <v>111</v>
      </c>
      <c r="D74" t="s">
        <v>82</v>
      </c>
      <c r="E74" s="16">
        <v>416054.33</v>
      </c>
      <c r="F74" s="28"/>
      <c r="G74" s="1"/>
    </row>
    <row r="75" spans="1:7" x14ac:dyDescent="0.2">
      <c r="A75" s="15">
        <f t="shared" si="2"/>
        <v>3</v>
      </c>
      <c r="B75" s="18" t="s">
        <v>107</v>
      </c>
      <c r="C75" t="s">
        <v>28</v>
      </c>
      <c r="D75" t="s">
        <v>29</v>
      </c>
      <c r="E75" s="16">
        <v>357110.79000000004</v>
      </c>
      <c r="F75" s="28"/>
      <c r="G75" s="1"/>
    </row>
    <row r="76" spans="1:7" x14ac:dyDescent="0.2">
      <c r="A76" s="15">
        <f t="shared" si="2"/>
        <v>4</v>
      </c>
      <c r="B76" s="18" t="s">
        <v>107</v>
      </c>
      <c r="C76" t="s">
        <v>112</v>
      </c>
      <c r="D76" t="s">
        <v>113</v>
      </c>
      <c r="E76" s="16">
        <v>336324.09</v>
      </c>
      <c r="F76" s="28"/>
      <c r="G76" s="1"/>
    </row>
    <row r="77" spans="1:7" x14ac:dyDescent="0.2">
      <c r="A77" s="15">
        <f t="shared" si="2"/>
        <v>5</v>
      </c>
      <c r="B77" s="18" t="s">
        <v>107</v>
      </c>
      <c r="C77" t="s">
        <v>114</v>
      </c>
      <c r="D77" t="s">
        <v>115</v>
      </c>
      <c r="E77" s="16">
        <v>283992.98</v>
      </c>
      <c r="F77" s="28"/>
      <c r="G77" s="1"/>
    </row>
    <row r="78" spans="1:7" x14ac:dyDescent="0.2">
      <c r="A78" s="15">
        <f t="shared" si="2"/>
        <v>6</v>
      </c>
      <c r="B78" s="18" t="s">
        <v>107</v>
      </c>
      <c r="C78" t="s">
        <v>116</v>
      </c>
      <c r="D78" t="s">
        <v>117</v>
      </c>
      <c r="E78" s="16">
        <v>276468.36000000004</v>
      </c>
      <c r="F78" s="28"/>
      <c r="G78" s="1"/>
    </row>
    <row r="79" spans="1:7" x14ac:dyDescent="0.2">
      <c r="A79" s="15">
        <f t="shared" si="2"/>
        <v>7</v>
      </c>
      <c r="B79" s="18" t="s">
        <v>107</v>
      </c>
      <c r="C79" t="s">
        <v>118</v>
      </c>
      <c r="D79" t="s">
        <v>119</v>
      </c>
      <c r="E79" s="16">
        <v>265051.49</v>
      </c>
      <c r="F79" s="28"/>
      <c r="G79" s="1"/>
    </row>
    <row r="80" spans="1:7" x14ac:dyDescent="0.2">
      <c r="A80" s="15">
        <f t="shared" si="2"/>
        <v>8</v>
      </c>
      <c r="B80" s="18" t="s">
        <v>107</v>
      </c>
      <c r="C80" t="s">
        <v>120</v>
      </c>
      <c r="D80" t="s">
        <v>121</v>
      </c>
      <c r="E80" s="16">
        <v>264878.34999999998</v>
      </c>
      <c r="F80" s="28"/>
      <c r="G80" s="1"/>
    </row>
    <row r="81" spans="1:7" x14ac:dyDescent="0.2">
      <c r="A81" s="15">
        <f t="shared" si="2"/>
        <v>9</v>
      </c>
      <c r="B81" s="18" t="s">
        <v>107</v>
      </c>
      <c r="C81" t="s">
        <v>122</v>
      </c>
      <c r="D81" t="s">
        <v>123</v>
      </c>
      <c r="E81" s="16">
        <v>259403.36</v>
      </c>
      <c r="F81" s="28"/>
      <c r="G81" s="1"/>
    </row>
    <row r="82" spans="1:7" x14ac:dyDescent="0.2">
      <c r="A82" s="15">
        <f t="shared" si="2"/>
        <v>10</v>
      </c>
      <c r="B82" s="18" t="s">
        <v>107</v>
      </c>
      <c r="C82" t="s">
        <v>32</v>
      </c>
      <c r="D82" t="s">
        <v>33</v>
      </c>
      <c r="E82" s="16">
        <v>234433.40999999997</v>
      </c>
      <c r="F82" s="28"/>
      <c r="G82" s="1"/>
    </row>
    <row r="83" spans="1:7" x14ac:dyDescent="0.2">
      <c r="A83" s="15">
        <f t="shared" si="2"/>
        <v>11</v>
      </c>
      <c r="B83" s="18" t="s">
        <v>107</v>
      </c>
      <c r="C83" t="s">
        <v>124</v>
      </c>
      <c r="D83" t="s">
        <v>125</v>
      </c>
      <c r="E83" s="16">
        <v>233886.35</v>
      </c>
      <c r="F83" s="28"/>
      <c r="G83" s="1"/>
    </row>
    <row r="84" spans="1:7" x14ac:dyDescent="0.2">
      <c r="A84" s="15">
        <f t="shared" si="2"/>
        <v>12</v>
      </c>
      <c r="B84" s="18" t="s">
        <v>107</v>
      </c>
      <c r="C84" t="s">
        <v>126</v>
      </c>
      <c r="D84" t="s">
        <v>127</v>
      </c>
      <c r="E84" s="16">
        <v>231466.89999999997</v>
      </c>
      <c r="F84" s="28"/>
      <c r="G84" s="1"/>
    </row>
    <row r="85" spans="1:7" x14ac:dyDescent="0.2">
      <c r="A85" s="15">
        <f t="shared" si="2"/>
        <v>13</v>
      </c>
      <c r="B85" s="18" t="s">
        <v>107</v>
      </c>
      <c r="C85" t="s">
        <v>128</v>
      </c>
      <c r="D85" t="s">
        <v>129</v>
      </c>
      <c r="E85" s="16">
        <v>227873.53</v>
      </c>
      <c r="F85" s="28"/>
      <c r="G85" s="1"/>
    </row>
    <row r="86" spans="1:7" x14ac:dyDescent="0.2">
      <c r="A86" s="15">
        <f t="shared" si="2"/>
        <v>14</v>
      </c>
      <c r="B86" s="18" t="s">
        <v>107</v>
      </c>
      <c r="C86" t="s">
        <v>130</v>
      </c>
      <c r="D86" t="s">
        <v>131</v>
      </c>
      <c r="E86" s="16">
        <v>207998.41</v>
      </c>
      <c r="F86" s="28"/>
      <c r="G86" s="1"/>
    </row>
    <row r="87" spans="1:7" x14ac:dyDescent="0.2">
      <c r="A87" s="15">
        <f t="shared" si="2"/>
        <v>15</v>
      </c>
      <c r="B87" s="18" t="s">
        <v>107</v>
      </c>
      <c r="C87" t="s">
        <v>132</v>
      </c>
      <c r="D87" t="s">
        <v>133</v>
      </c>
      <c r="E87" s="16">
        <v>193082.88</v>
      </c>
      <c r="F87" s="28"/>
      <c r="G87" s="1"/>
    </row>
    <row r="88" spans="1:7" x14ac:dyDescent="0.2">
      <c r="A88" s="15">
        <f t="shared" si="2"/>
        <v>16</v>
      </c>
      <c r="B88" s="18" t="s">
        <v>107</v>
      </c>
      <c r="C88" t="s">
        <v>134</v>
      </c>
      <c r="D88" t="s">
        <v>135</v>
      </c>
      <c r="E88" s="16">
        <v>182675.23</v>
      </c>
      <c r="F88" s="28"/>
      <c r="G88" s="1"/>
    </row>
    <row r="89" spans="1:7" x14ac:dyDescent="0.2">
      <c r="A89" s="15">
        <f t="shared" si="2"/>
        <v>17</v>
      </c>
      <c r="B89" s="18" t="s">
        <v>107</v>
      </c>
      <c r="C89" t="s">
        <v>136</v>
      </c>
      <c r="D89" t="s">
        <v>137</v>
      </c>
      <c r="E89" s="16">
        <v>180106.14</v>
      </c>
      <c r="F89" s="28"/>
      <c r="G89" s="1"/>
    </row>
    <row r="90" spans="1:7" x14ac:dyDescent="0.2">
      <c r="A90" s="15">
        <f t="shared" si="2"/>
        <v>18</v>
      </c>
      <c r="B90" s="18" t="s">
        <v>107</v>
      </c>
      <c r="C90" t="s">
        <v>138</v>
      </c>
      <c r="D90" t="s">
        <v>139</v>
      </c>
      <c r="E90" s="16">
        <v>163701.51999999999</v>
      </c>
      <c r="F90" s="28"/>
      <c r="G90" s="1"/>
    </row>
    <row r="91" spans="1:7" x14ac:dyDescent="0.2">
      <c r="A91" s="15">
        <f t="shared" si="2"/>
        <v>19</v>
      </c>
      <c r="B91" s="18" t="s">
        <v>107</v>
      </c>
      <c r="C91" t="s">
        <v>140</v>
      </c>
      <c r="D91" t="s">
        <v>141</v>
      </c>
      <c r="E91" s="16">
        <v>163576.57999999999</v>
      </c>
      <c r="F91" s="28"/>
      <c r="G91" s="1"/>
    </row>
    <row r="92" spans="1:7" x14ac:dyDescent="0.2">
      <c r="A92" s="15">
        <f t="shared" si="2"/>
        <v>20</v>
      </c>
      <c r="B92" s="18" t="s">
        <v>107</v>
      </c>
      <c r="C92" t="s">
        <v>142</v>
      </c>
      <c r="D92" t="s">
        <v>143</v>
      </c>
      <c r="E92" s="16">
        <v>145232.71000000002</v>
      </c>
      <c r="F92" s="28"/>
      <c r="G92" s="1"/>
    </row>
    <row r="93" spans="1:7" x14ac:dyDescent="0.2">
      <c r="A93" s="15">
        <f t="shared" si="2"/>
        <v>21</v>
      </c>
      <c r="B93" s="18" t="s">
        <v>107</v>
      </c>
      <c r="C93" t="s">
        <v>144</v>
      </c>
      <c r="D93" t="s">
        <v>145</v>
      </c>
      <c r="E93" s="16">
        <v>131127.93</v>
      </c>
      <c r="F93" s="28"/>
      <c r="G93" s="1"/>
    </row>
    <row r="94" spans="1:7" x14ac:dyDescent="0.2">
      <c r="A94" s="15">
        <f t="shared" si="2"/>
        <v>22</v>
      </c>
      <c r="B94" s="18" t="s">
        <v>107</v>
      </c>
      <c r="C94" t="s">
        <v>146</v>
      </c>
      <c r="D94" t="s">
        <v>147</v>
      </c>
      <c r="E94" s="16">
        <v>126165.63</v>
      </c>
      <c r="F94" s="28"/>
      <c r="G94" s="1"/>
    </row>
    <row r="95" spans="1:7" x14ac:dyDescent="0.2">
      <c r="A95" s="15">
        <f t="shared" si="2"/>
        <v>23</v>
      </c>
      <c r="B95" s="18" t="s">
        <v>107</v>
      </c>
      <c r="C95" t="s">
        <v>148</v>
      </c>
      <c r="D95" t="s">
        <v>149</v>
      </c>
      <c r="E95" s="16">
        <v>114510.1</v>
      </c>
      <c r="F95" s="28"/>
      <c r="G95" s="1"/>
    </row>
    <row r="96" spans="1:7" x14ac:dyDescent="0.2">
      <c r="A96" s="15">
        <f t="shared" si="2"/>
        <v>24</v>
      </c>
      <c r="B96" s="18" t="s">
        <v>107</v>
      </c>
      <c r="C96" t="s">
        <v>150</v>
      </c>
      <c r="D96" t="s">
        <v>151</v>
      </c>
      <c r="E96" s="16">
        <v>106841.69</v>
      </c>
      <c r="F96" s="28"/>
      <c r="G96" s="1"/>
    </row>
    <row r="97" spans="1:7" x14ac:dyDescent="0.2">
      <c r="A97" s="15"/>
      <c r="B97" s="18" t="s">
        <v>107</v>
      </c>
      <c r="C97" s="15"/>
      <c r="D97" s="26" t="s">
        <v>721</v>
      </c>
      <c r="E97" s="27">
        <f>SUM(E73:E96)</f>
        <v>5562681.3899999997</v>
      </c>
      <c r="F97" s="28"/>
      <c r="G97" s="1"/>
    </row>
    <row r="98" spans="1:7" x14ac:dyDescent="0.2">
      <c r="A98" s="15"/>
      <c r="B98" s="15"/>
      <c r="C98" s="15"/>
      <c r="D98" s="26"/>
      <c r="E98" s="27"/>
      <c r="F98" s="28"/>
      <c r="G98" s="1"/>
    </row>
    <row r="99" spans="1:7" x14ac:dyDescent="0.2">
      <c r="A99" s="15">
        <f>+A98+1</f>
        <v>1</v>
      </c>
      <c r="B99" s="18" t="s">
        <v>107</v>
      </c>
      <c r="C99" s="15"/>
      <c r="D99" s="20" t="s">
        <v>722</v>
      </c>
      <c r="E99" s="29">
        <v>4256278.6999999993</v>
      </c>
      <c r="F99" s="28"/>
      <c r="G99" s="1"/>
    </row>
    <row r="100" spans="1:7" x14ac:dyDescent="0.2">
      <c r="A100" s="15"/>
      <c r="B100" s="15"/>
      <c r="C100" s="15"/>
      <c r="D100" s="26"/>
      <c r="E100" s="27"/>
      <c r="F100" s="28"/>
      <c r="G100" s="1"/>
    </row>
    <row r="101" spans="1:7" x14ac:dyDescent="0.2">
      <c r="A101" s="15"/>
      <c r="B101" s="15"/>
      <c r="C101" s="15"/>
      <c r="D101" s="20" t="s">
        <v>179</v>
      </c>
      <c r="E101" s="27">
        <f>SUM(E99,E97,E71)</f>
        <v>35704086.349999994</v>
      </c>
      <c r="F101" s="28"/>
      <c r="G101" s="1"/>
    </row>
    <row r="102" spans="1:7" x14ac:dyDescent="0.2">
      <c r="A102" s="15"/>
      <c r="B102" s="15"/>
      <c r="C102" s="15"/>
      <c r="D102" s="26"/>
      <c r="E102" s="27"/>
      <c r="F102" s="28"/>
      <c r="G102" s="1"/>
    </row>
    <row r="103" spans="1:7" x14ac:dyDescent="0.2">
      <c r="A103" s="15"/>
      <c r="B103" s="15"/>
      <c r="C103" s="15"/>
      <c r="D103" s="20" t="s">
        <v>386</v>
      </c>
      <c r="E103" s="27">
        <f>+E61+E101</f>
        <v>101029666.92999999</v>
      </c>
      <c r="F103" s="28"/>
      <c r="G103" s="1"/>
    </row>
    <row r="104" spans="1:7" x14ac:dyDescent="0.2">
      <c r="A104" s="15"/>
      <c r="B104" s="15"/>
      <c r="C104" s="15"/>
      <c r="D104" s="26"/>
      <c r="E104" s="27"/>
      <c r="F104" s="28"/>
      <c r="G104" s="1"/>
    </row>
    <row r="105" spans="1:7" x14ac:dyDescent="0.2">
      <c r="G105" s="1"/>
    </row>
    <row r="106" spans="1:7" x14ac:dyDescent="0.2">
      <c r="A106" s="15"/>
      <c r="B106" s="30" t="s">
        <v>10</v>
      </c>
      <c r="D106" s="31"/>
      <c r="G106" s="1"/>
    </row>
    <row r="107" spans="1:7" x14ac:dyDescent="0.2">
      <c r="A107" s="15"/>
      <c r="D107" s="13" t="s">
        <v>168</v>
      </c>
      <c r="G107" s="1"/>
    </row>
    <row r="108" spans="1:7" x14ac:dyDescent="0.2">
      <c r="A108" s="15"/>
      <c r="D108" s="13" t="s">
        <v>169</v>
      </c>
      <c r="G108" s="1"/>
    </row>
    <row r="109" spans="1:7" x14ac:dyDescent="0.2">
      <c r="A109" s="15"/>
      <c r="D109" s="13" t="s">
        <v>170</v>
      </c>
      <c r="G109" s="1"/>
    </row>
    <row r="110" spans="1:7" x14ac:dyDescent="0.2">
      <c r="A110" s="15"/>
      <c r="G110" s="1"/>
    </row>
    <row r="111" spans="1:7" x14ac:dyDescent="0.2">
      <c r="A111" s="15"/>
      <c r="B111" s="30" t="s">
        <v>11</v>
      </c>
      <c r="G111" s="1"/>
    </row>
    <row r="112" spans="1:7" x14ac:dyDescent="0.2">
      <c r="A112" s="15"/>
      <c r="B112" s="30"/>
      <c r="D112" s="13" t="s">
        <v>171</v>
      </c>
      <c r="G112" s="1"/>
    </row>
    <row r="113" spans="1:7" x14ac:dyDescent="0.2">
      <c r="A113" s="15"/>
      <c r="B113" s="30"/>
      <c r="D113" s="13" t="s">
        <v>172</v>
      </c>
      <c r="G113" s="1"/>
    </row>
    <row r="114" spans="1:7" x14ac:dyDescent="0.2">
      <c r="A114" s="15"/>
      <c r="D114" s="13" t="s">
        <v>173</v>
      </c>
      <c r="G114" s="1"/>
    </row>
    <row r="115" spans="1:7" x14ac:dyDescent="0.2">
      <c r="A115" s="15"/>
      <c r="G115" s="1"/>
    </row>
    <row r="116" spans="1:7" x14ac:dyDescent="0.2">
      <c r="A116" s="15"/>
      <c r="B116" s="30" t="s">
        <v>174</v>
      </c>
      <c r="G116" s="1"/>
    </row>
    <row r="117" spans="1:7" x14ac:dyDescent="0.2">
      <c r="A117" s="15"/>
      <c r="D117" s="13" t="s">
        <v>175</v>
      </c>
      <c r="G117" s="1"/>
    </row>
    <row r="118" spans="1:7" x14ac:dyDescent="0.2">
      <c r="A118" s="15"/>
      <c r="D118" s="13" t="s">
        <v>176</v>
      </c>
      <c r="G118" s="1"/>
    </row>
    <row r="119" spans="1:7" x14ac:dyDescent="0.2">
      <c r="G119" s="1"/>
    </row>
    <row r="120" spans="1:7" x14ac:dyDescent="0.2">
      <c r="G120" s="1"/>
    </row>
    <row r="121" spans="1:7" x14ac:dyDescent="0.2">
      <c r="G121" s="1"/>
    </row>
    <row r="122" spans="1:7" x14ac:dyDescent="0.2">
      <c r="G122" s="1"/>
    </row>
    <row r="123" spans="1:7" x14ac:dyDescent="0.2">
      <c r="G123" s="1"/>
    </row>
    <row r="124" spans="1:7" x14ac:dyDescent="0.2">
      <c r="G124" s="1"/>
    </row>
    <row r="125" spans="1:7" x14ac:dyDescent="0.2">
      <c r="G125" s="1"/>
    </row>
    <row r="126" spans="1:7" x14ac:dyDescent="0.2">
      <c r="G126" s="1"/>
    </row>
    <row r="127" spans="1:7" x14ac:dyDescent="0.2">
      <c r="G127" s="1"/>
    </row>
    <row r="128" spans="1:7" x14ac:dyDescent="0.2">
      <c r="G128" s="1"/>
    </row>
    <row r="129" spans="7:7" x14ac:dyDescent="0.2">
      <c r="G129" s="1"/>
    </row>
    <row r="130" spans="7:7" x14ac:dyDescent="0.2">
      <c r="G130" s="1"/>
    </row>
    <row r="131" spans="7:7" x14ac:dyDescent="0.2">
      <c r="G131" s="1"/>
    </row>
    <row r="132" spans="7:7" x14ac:dyDescent="0.2">
      <c r="G132" s="1"/>
    </row>
    <row r="133" spans="7:7" x14ac:dyDescent="0.2">
      <c r="G133" s="1"/>
    </row>
    <row r="134" spans="7:7" x14ac:dyDescent="0.2">
      <c r="G134" s="1"/>
    </row>
    <row r="135" spans="7:7" x14ac:dyDescent="0.2">
      <c r="G135" s="1"/>
    </row>
    <row r="136" spans="7:7" x14ac:dyDescent="0.2">
      <c r="G136" s="1"/>
    </row>
    <row r="137" spans="7:7" x14ac:dyDescent="0.2">
      <c r="G137" s="1"/>
    </row>
    <row r="138" spans="7:7" x14ac:dyDescent="0.2">
      <c r="G138" s="1"/>
    </row>
    <row r="139" spans="7:7" x14ac:dyDescent="0.2">
      <c r="G139" s="1"/>
    </row>
    <row r="140" spans="7:7" x14ac:dyDescent="0.2">
      <c r="G140" s="1"/>
    </row>
    <row r="141" spans="7:7" x14ac:dyDescent="0.2">
      <c r="G141" s="1"/>
    </row>
    <row r="142" spans="7:7" x14ac:dyDescent="0.2">
      <c r="G142" s="1"/>
    </row>
    <row r="143" spans="7:7" x14ac:dyDescent="0.2">
      <c r="G143" s="1"/>
    </row>
    <row r="144" spans="7:7" x14ac:dyDescent="0.2">
      <c r="G144" s="1"/>
    </row>
    <row r="145" spans="7:9" x14ac:dyDescent="0.2">
      <c r="G145" s="1"/>
    </row>
    <row r="146" spans="7:9" x14ac:dyDescent="0.2">
      <c r="G146" s="1"/>
      <c r="H146" s="3"/>
    </row>
    <row r="147" spans="7:9" x14ac:dyDescent="0.2">
      <c r="G147" s="1"/>
      <c r="H147" s="3"/>
    </row>
    <row r="148" spans="7:9" x14ac:dyDescent="0.2">
      <c r="G148" s="1"/>
      <c r="H148" s="3"/>
    </row>
    <row r="149" spans="7:9" x14ac:dyDescent="0.2">
      <c r="G149" s="1"/>
      <c r="H149" s="3"/>
    </row>
    <row r="150" spans="7:9" x14ac:dyDescent="0.2">
      <c r="G150" s="1"/>
    </row>
    <row r="151" spans="7:9" x14ac:dyDescent="0.2">
      <c r="G151" s="1"/>
    </row>
    <row r="152" spans="7:9" x14ac:dyDescent="0.2">
      <c r="G152" s="2"/>
    </row>
    <row r="153" spans="7:9" x14ac:dyDescent="0.2">
      <c r="G153" s="3"/>
    </row>
    <row r="154" spans="7:9" x14ac:dyDescent="0.2">
      <c r="G154" s="3"/>
    </row>
    <row r="155" spans="7:9" x14ac:dyDescent="0.2">
      <c r="G155" s="10"/>
    </row>
    <row r="156" spans="7:9" x14ac:dyDescent="0.2">
      <c r="G156" s="10"/>
    </row>
    <row r="157" spans="7:9" x14ac:dyDescent="0.2">
      <c r="H157" s="4"/>
      <c r="I157" s="8"/>
    </row>
    <row r="158" spans="7:9" x14ac:dyDescent="0.2">
      <c r="H158" s="4"/>
      <c r="I158" s="8"/>
    </row>
    <row r="159" spans="7:9" x14ac:dyDescent="0.2">
      <c r="H159" s="4"/>
      <c r="I159" s="8"/>
    </row>
    <row r="160" spans="7:9" x14ac:dyDescent="0.2">
      <c r="H160" s="4"/>
      <c r="I160" s="8"/>
    </row>
    <row r="161" spans="8:9" x14ac:dyDescent="0.2">
      <c r="H161" s="4"/>
      <c r="I161" s="8"/>
    </row>
    <row r="162" spans="8:9" x14ac:dyDescent="0.2">
      <c r="H162" s="4"/>
      <c r="I162" s="8"/>
    </row>
    <row r="163" spans="8:9" x14ac:dyDescent="0.2">
      <c r="H163" s="4"/>
      <c r="I163" s="8"/>
    </row>
    <row r="164" spans="8:9" x14ac:dyDescent="0.2">
      <c r="H164" s="4"/>
      <c r="I164" s="8"/>
    </row>
    <row r="165" spans="8:9" x14ac:dyDescent="0.2">
      <c r="H165" s="4"/>
      <c r="I165" s="8"/>
    </row>
    <row r="166" spans="8:9" x14ac:dyDescent="0.2">
      <c r="H166" s="4"/>
      <c r="I166" s="8"/>
    </row>
    <row r="167" spans="8:9" x14ac:dyDescent="0.2">
      <c r="H167" s="4"/>
      <c r="I167" s="8"/>
    </row>
    <row r="168" spans="8:9" x14ac:dyDescent="0.2">
      <c r="H168" s="4"/>
      <c r="I168" s="8"/>
    </row>
    <row r="169" spans="8:9" x14ac:dyDescent="0.2">
      <c r="H169" s="4"/>
      <c r="I169" s="8"/>
    </row>
    <row r="170" spans="8:9" x14ac:dyDescent="0.2">
      <c r="H170" s="4"/>
      <c r="I170" s="8"/>
    </row>
    <row r="171" spans="8:9" x14ac:dyDescent="0.2">
      <c r="H171" s="4"/>
      <c r="I171" s="8"/>
    </row>
    <row r="172" spans="8:9" x14ac:dyDescent="0.2">
      <c r="H172" s="4"/>
      <c r="I172" s="8"/>
    </row>
    <row r="173" spans="8:9" x14ac:dyDescent="0.2">
      <c r="H173" s="4"/>
      <c r="I173" s="8"/>
    </row>
    <row r="174" spans="8:9" x14ac:dyDescent="0.2">
      <c r="H174" s="4"/>
      <c r="I174" s="8"/>
    </row>
    <row r="175" spans="8:9" x14ac:dyDescent="0.2">
      <c r="H175" s="4"/>
      <c r="I175" s="8"/>
    </row>
    <row r="176" spans="8:9" x14ac:dyDescent="0.2">
      <c r="H176" s="4"/>
      <c r="I176" s="8"/>
    </row>
    <row r="177" spans="8:9" x14ac:dyDescent="0.2">
      <c r="H177" s="4"/>
      <c r="I177" s="8"/>
    </row>
    <row r="178" spans="8:9" x14ac:dyDescent="0.2">
      <c r="H178" s="4"/>
      <c r="I178" s="8"/>
    </row>
    <row r="179" spans="8:9" x14ac:dyDescent="0.2">
      <c r="H179" s="4"/>
      <c r="I179" s="8"/>
    </row>
    <row r="180" spans="8:9" x14ac:dyDescent="0.2">
      <c r="H180" s="4"/>
      <c r="I180" s="8"/>
    </row>
    <row r="181" spans="8:9" x14ac:dyDescent="0.2">
      <c r="H181" s="4"/>
      <c r="I181" s="8"/>
    </row>
    <row r="182" spans="8:9" x14ac:dyDescent="0.2">
      <c r="H182" s="4"/>
      <c r="I182" s="8"/>
    </row>
    <row r="183" spans="8:9" x14ac:dyDescent="0.2">
      <c r="H183" s="4"/>
      <c r="I183" s="8"/>
    </row>
    <row r="184" spans="8:9" x14ac:dyDescent="0.2">
      <c r="H184" s="4"/>
      <c r="I184" s="8"/>
    </row>
    <row r="185" spans="8:9" x14ac:dyDescent="0.2">
      <c r="H185" s="4"/>
      <c r="I185" s="8"/>
    </row>
    <row r="186" spans="8:9" x14ac:dyDescent="0.2">
      <c r="H186" s="4"/>
      <c r="I186" s="8"/>
    </row>
    <row r="187" spans="8:9" x14ac:dyDescent="0.2">
      <c r="H187" s="4"/>
      <c r="I187" s="8"/>
    </row>
    <row r="188" spans="8:9" x14ac:dyDescent="0.2">
      <c r="H188" s="4"/>
      <c r="I188" s="8"/>
    </row>
    <row r="189" spans="8:9" x14ac:dyDescent="0.2">
      <c r="H189" s="4"/>
      <c r="I189" s="8"/>
    </row>
    <row r="190" spans="8:9" x14ac:dyDescent="0.2">
      <c r="H190" s="4"/>
      <c r="I190" s="8"/>
    </row>
    <row r="191" spans="8:9" x14ac:dyDescent="0.2">
      <c r="H191" s="4"/>
      <c r="I191" s="8"/>
    </row>
    <row r="192" spans="8:9" x14ac:dyDescent="0.2">
      <c r="H192" s="4"/>
      <c r="I192" s="8"/>
    </row>
    <row r="193" spans="8:9" x14ac:dyDescent="0.2">
      <c r="H193" s="4"/>
      <c r="I193" s="8"/>
    </row>
    <row r="194" spans="8:9" x14ac:dyDescent="0.2">
      <c r="H194" s="4"/>
      <c r="I194" s="8"/>
    </row>
    <row r="195" spans="8:9" x14ac:dyDescent="0.2">
      <c r="H195" s="4"/>
      <c r="I195" s="8"/>
    </row>
    <row r="196" spans="8:9" x14ac:dyDescent="0.2">
      <c r="H196" s="4"/>
      <c r="I196" s="8"/>
    </row>
    <row r="197" spans="8:9" x14ac:dyDescent="0.2">
      <c r="H197" s="4"/>
      <c r="I197" s="8"/>
    </row>
    <row r="198" spans="8:9" x14ac:dyDescent="0.2">
      <c r="H198" s="4"/>
      <c r="I198" s="8"/>
    </row>
    <row r="199" spans="8:9" x14ac:dyDescent="0.2">
      <c r="H199" s="4"/>
      <c r="I199" s="8"/>
    </row>
    <row r="200" spans="8:9" x14ac:dyDescent="0.2">
      <c r="H200" s="4"/>
      <c r="I200" s="8"/>
    </row>
    <row r="201" spans="8:9" x14ac:dyDescent="0.2">
      <c r="H201" s="4"/>
      <c r="I201" s="8"/>
    </row>
    <row r="202" spans="8:9" x14ac:dyDescent="0.2">
      <c r="H202" s="4"/>
      <c r="I202" s="8"/>
    </row>
    <row r="203" spans="8:9" x14ac:dyDescent="0.2">
      <c r="H203" s="4"/>
      <c r="I203" s="8"/>
    </row>
    <row r="204" spans="8:9" x14ac:dyDescent="0.2">
      <c r="H204" s="4"/>
      <c r="I204" s="8"/>
    </row>
    <row r="205" spans="8:9" x14ac:dyDescent="0.2">
      <c r="H205" s="4"/>
      <c r="I205" s="8"/>
    </row>
    <row r="206" spans="8:9" x14ac:dyDescent="0.2">
      <c r="H206" s="4"/>
      <c r="I206" s="8"/>
    </row>
    <row r="207" spans="8:9" x14ac:dyDescent="0.2">
      <c r="H207" s="4"/>
      <c r="I207" s="8"/>
    </row>
    <row r="208" spans="8:9" x14ac:dyDescent="0.2">
      <c r="H208" s="4"/>
      <c r="I208" s="8"/>
    </row>
    <row r="209" spans="8:9" x14ac:dyDescent="0.2">
      <c r="H209" s="4"/>
      <c r="I209" s="8"/>
    </row>
    <row r="210" spans="8:9" x14ac:dyDescent="0.2">
      <c r="H210" s="4"/>
      <c r="I210" s="8"/>
    </row>
    <row r="211" spans="8:9" x14ac:dyDescent="0.2">
      <c r="H211" s="4"/>
      <c r="I211" s="8"/>
    </row>
    <row r="212" spans="8:9" x14ac:dyDescent="0.2">
      <c r="H212" s="4"/>
      <c r="I212" s="8"/>
    </row>
    <row r="213" spans="8:9" x14ac:dyDescent="0.2">
      <c r="H213" s="4"/>
      <c r="I213" s="8"/>
    </row>
    <row r="214" spans="8:9" x14ac:dyDescent="0.2">
      <c r="H214" s="4"/>
      <c r="I214" s="8"/>
    </row>
    <row r="215" spans="8:9" x14ac:dyDescent="0.2">
      <c r="H215" s="4"/>
      <c r="I215" s="8"/>
    </row>
    <row r="216" spans="8:9" x14ac:dyDescent="0.2">
      <c r="H216" s="3"/>
    </row>
    <row r="217" spans="8:9" x14ac:dyDescent="0.2">
      <c r="H217" s="3"/>
    </row>
    <row r="218" spans="8:9" x14ac:dyDescent="0.2">
      <c r="H218" s="3"/>
    </row>
    <row r="219" spans="8:9" x14ac:dyDescent="0.2">
      <c r="H219" s="3"/>
    </row>
    <row r="220" spans="8:9" x14ac:dyDescent="0.2">
      <c r="H220" s="3"/>
    </row>
    <row r="221" spans="8:9" x14ac:dyDescent="0.2">
      <c r="H221" s="3"/>
    </row>
    <row r="222" spans="8:9" x14ac:dyDescent="0.2">
      <c r="H222" s="3"/>
    </row>
    <row r="223" spans="8:9" x14ac:dyDescent="0.2">
      <c r="H223" s="3"/>
    </row>
    <row r="224" spans="8:9" x14ac:dyDescent="0.2">
      <c r="H224" s="3"/>
    </row>
    <row r="225" spans="1:8" x14ac:dyDescent="0.2">
      <c r="H225" s="3"/>
    </row>
    <row r="226" spans="1:8" x14ac:dyDescent="0.2">
      <c r="H226" s="3"/>
    </row>
    <row r="227" spans="1:8" x14ac:dyDescent="0.2">
      <c r="H227" s="3"/>
    </row>
    <row r="228" spans="1:8" x14ac:dyDescent="0.2">
      <c r="H228" s="3"/>
    </row>
    <row r="229" spans="1:8" x14ac:dyDescent="0.2">
      <c r="G229" s="3"/>
      <c r="H229" s="2"/>
    </row>
    <row r="230" spans="1:8" x14ac:dyDescent="0.2">
      <c r="G230" s="3"/>
      <c r="H230" s="3"/>
    </row>
    <row r="231" spans="1:8" s="9" customFormat="1" x14ac:dyDescent="0.2">
      <c r="A231" s="13"/>
      <c r="B231" s="13"/>
      <c r="C231" s="13"/>
      <c r="D231" s="13"/>
      <c r="E231" s="13"/>
      <c r="F231" s="13"/>
      <c r="G231" s="3"/>
      <c r="H231" s="1"/>
    </row>
    <row r="232" spans="1:8" s="7" customFormat="1" x14ac:dyDescent="0.2">
      <c r="A232" s="13"/>
      <c r="B232" s="13"/>
      <c r="C232" s="13"/>
      <c r="D232" s="13"/>
      <c r="E232" s="13"/>
      <c r="F232" s="13"/>
      <c r="G232" s="3"/>
      <c r="H232" s="1"/>
    </row>
    <row r="233" spans="1:8" x14ac:dyDescent="0.2">
      <c r="G233" s="3"/>
    </row>
    <row r="234" spans="1:8" x14ac:dyDescent="0.2">
      <c r="G234" s="3"/>
    </row>
    <row r="235" spans="1:8" x14ac:dyDescent="0.2">
      <c r="G235" s="3"/>
    </row>
    <row r="236" spans="1:8" x14ac:dyDescent="0.2">
      <c r="G236" s="3"/>
    </row>
    <row r="237" spans="1:8" x14ac:dyDescent="0.2">
      <c r="G237" s="3"/>
    </row>
    <row r="238" spans="1:8" x14ac:dyDescent="0.2">
      <c r="G238" s="3"/>
    </row>
    <row r="239" spans="1:8" x14ac:dyDescent="0.2">
      <c r="G239" s="3"/>
    </row>
    <row r="240" spans="1:8" x14ac:dyDescent="0.2">
      <c r="G240" s="3"/>
    </row>
    <row r="241" spans="1:8" x14ac:dyDescent="0.2">
      <c r="G241" s="3"/>
    </row>
    <row r="242" spans="1:8" x14ac:dyDescent="0.2">
      <c r="G242" s="3"/>
    </row>
    <row r="243" spans="1:8" x14ac:dyDescent="0.2">
      <c r="G243" s="3"/>
    </row>
    <row r="251" spans="1:8" s="7" customFormat="1" x14ac:dyDescent="0.2">
      <c r="A251" s="13"/>
      <c r="B251" s="13"/>
      <c r="C251" s="13"/>
      <c r="D251" s="13"/>
      <c r="E251" s="13"/>
      <c r="F251" s="13"/>
      <c r="G251" s="2"/>
      <c r="H251" s="2"/>
    </row>
    <row r="252" spans="1:8" x14ac:dyDescent="0.2">
      <c r="G252" s="1"/>
    </row>
    <row r="253" spans="1:8" x14ac:dyDescent="0.2">
      <c r="G253" s="1"/>
    </row>
    <row r="254" spans="1:8" x14ac:dyDescent="0.2">
      <c r="G254" s="1"/>
    </row>
    <row r="255" spans="1:8" x14ac:dyDescent="0.2">
      <c r="G255" s="1"/>
    </row>
    <row r="256" spans="1:8" x14ac:dyDescent="0.2">
      <c r="G256" s="1"/>
    </row>
    <row r="257" spans="7:7" x14ac:dyDescent="0.2">
      <c r="G257" s="1"/>
    </row>
    <row r="258" spans="7:7" x14ac:dyDescent="0.2">
      <c r="G258" s="1"/>
    </row>
    <row r="259" spans="7:7" x14ac:dyDescent="0.2">
      <c r="G259" s="1"/>
    </row>
    <row r="260" spans="7:7" x14ac:dyDescent="0.2">
      <c r="G260" s="1"/>
    </row>
    <row r="261" spans="7:7" x14ac:dyDescent="0.2">
      <c r="G261" s="1"/>
    </row>
    <row r="262" spans="7:7" x14ac:dyDescent="0.2">
      <c r="G262" s="1"/>
    </row>
    <row r="263" spans="7:7" x14ac:dyDescent="0.2">
      <c r="G263" s="1"/>
    </row>
    <row r="264" spans="7:7" x14ac:dyDescent="0.2">
      <c r="G264" s="1"/>
    </row>
    <row r="265" spans="7:7" x14ac:dyDescent="0.2">
      <c r="G265" s="1"/>
    </row>
    <row r="266" spans="7:7" x14ac:dyDescent="0.2">
      <c r="G266" s="1"/>
    </row>
    <row r="267" spans="7:7" x14ac:dyDescent="0.2">
      <c r="G267" s="1"/>
    </row>
    <row r="268" spans="7:7" x14ac:dyDescent="0.2">
      <c r="G268" s="1"/>
    </row>
    <row r="269" spans="7:7" x14ac:dyDescent="0.2">
      <c r="G269" s="1"/>
    </row>
    <row r="270" spans="7:7" x14ac:dyDescent="0.2">
      <c r="G270" s="1"/>
    </row>
    <row r="271" spans="7:7" x14ac:dyDescent="0.2">
      <c r="G271" s="1"/>
    </row>
    <row r="272" spans="7:7" x14ac:dyDescent="0.2">
      <c r="G272" s="1"/>
    </row>
    <row r="273" spans="7:7" x14ac:dyDescent="0.2">
      <c r="G273" s="1"/>
    </row>
    <row r="274" spans="7:7" x14ac:dyDescent="0.2">
      <c r="G274" s="1"/>
    </row>
    <row r="275" spans="7:7" x14ac:dyDescent="0.2">
      <c r="G275" s="1"/>
    </row>
    <row r="276" spans="7:7" x14ac:dyDescent="0.2">
      <c r="G276" s="1"/>
    </row>
    <row r="277" spans="7:7" x14ac:dyDescent="0.2">
      <c r="G277" s="1"/>
    </row>
    <row r="278" spans="7:7" x14ac:dyDescent="0.2">
      <c r="G278" s="1"/>
    </row>
    <row r="279" spans="7:7" x14ac:dyDescent="0.2">
      <c r="G279" s="1"/>
    </row>
    <row r="280" spans="7:7" x14ac:dyDescent="0.2">
      <c r="G280" s="1"/>
    </row>
    <row r="281" spans="7:7" x14ac:dyDescent="0.2">
      <c r="G281" s="1"/>
    </row>
    <row r="282" spans="7:7" x14ac:dyDescent="0.2">
      <c r="G282" s="1"/>
    </row>
    <row r="283" spans="7:7" x14ac:dyDescent="0.2">
      <c r="G283" s="1"/>
    </row>
    <row r="284" spans="7:7" x14ac:dyDescent="0.2">
      <c r="G284" s="1"/>
    </row>
    <row r="285" spans="7:7" x14ac:dyDescent="0.2">
      <c r="G285" s="1"/>
    </row>
    <row r="286" spans="7:7" x14ac:dyDescent="0.2">
      <c r="G286" s="1"/>
    </row>
    <row r="287" spans="7:7" x14ac:dyDescent="0.2">
      <c r="G287" s="1"/>
    </row>
    <row r="288" spans="7:7" x14ac:dyDescent="0.2">
      <c r="G288" s="1"/>
    </row>
    <row r="289" spans="7:9" x14ac:dyDescent="0.2">
      <c r="G289" s="2"/>
    </row>
    <row r="290" spans="7:9" x14ac:dyDescent="0.2">
      <c r="G290" s="3"/>
    </row>
    <row r="291" spans="7:9" x14ac:dyDescent="0.2">
      <c r="G291" s="3"/>
    </row>
    <row r="292" spans="7:9" x14ac:dyDescent="0.2">
      <c r="G292" s="10"/>
    </row>
    <row r="293" spans="7:9" x14ac:dyDescent="0.2">
      <c r="G293" s="10"/>
    </row>
    <row r="294" spans="7:9" x14ac:dyDescent="0.2">
      <c r="H294" s="4"/>
      <c r="I294" s="8"/>
    </row>
    <row r="295" spans="7:9" x14ac:dyDescent="0.2">
      <c r="H295" s="4"/>
      <c r="I295" s="8"/>
    </row>
    <row r="296" spans="7:9" x14ac:dyDescent="0.2">
      <c r="H296" s="4"/>
      <c r="I296" s="8"/>
    </row>
    <row r="297" spans="7:9" x14ac:dyDescent="0.2">
      <c r="H297" s="4"/>
      <c r="I297" s="8"/>
    </row>
    <row r="298" spans="7:9" x14ac:dyDescent="0.2">
      <c r="H298" s="4"/>
      <c r="I298" s="8"/>
    </row>
    <row r="299" spans="7:9" x14ac:dyDescent="0.2">
      <c r="H299" s="4"/>
      <c r="I299" s="8"/>
    </row>
    <row r="300" spans="7:9" x14ac:dyDescent="0.2">
      <c r="H300" s="4"/>
      <c r="I300" s="8"/>
    </row>
    <row r="301" spans="7:9" x14ac:dyDescent="0.2">
      <c r="H301" s="4"/>
      <c r="I301" s="8"/>
    </row>
    <row r="302" spans="7:9" x14ac:dyDescent="0.2">
      <c r="H302" s="4"/>
      <c r="I302" s="8"/>
    </row>
    <row r="303" spans="7:9" x14ac:dyDescent="0.2">
      <c r="H303" s="4"/>
      <c r="I303" s="8"/>
    </row>
    <row r="304" spans="7:9" x14ac:dyDescent="0.2">
      <c r="H304" s="4"/>
      <c r="I304" s="8"/>
    </row>
    <row r="305" spans="8:9" x14ac:dyDescent="0.2">
      <c r="H305" s="4"/>
      <c r="I305" s="8"/>
    </row>
    <row r="306" spans="8:9" x14ac:dyDescent="0.2">
      <c r="H306" s="4"/>
      <c r="I306" s="8"/>
    </row>
    <row r="307" spans="8:9" x14ac:dyDescent="0.2">
      <c r="H307" s="4"/>
      <c r="I307" s="8"/>
    </row>
    <row r="308" spans="8:9" x14ac:dyDescent="0.2">
      <c r="H308" s="4"/>
      <c r="I308" s="8"/>
    </row>
    <row r="309" spans="8:9" x14ac:dyDescent="0.2">
      <c r="H309" s="4"/>
      <c r="I309" s="8"/>
    </row>
    <row r="310" spans="8:9" x14ac:dyDescent="0.2">
      <c r="H310" s="4"/>
      <c r="I310" s="8"/>
    </row>
    <row r="311" spans="8:9" x14ac:dyDescent="0.2">
      <c r="H311" s="4"/>
      <c r="I311" s="8"/>
    </row>
    <row r="312" spans="8:9" x14ac:dyDescent="0.2">
      <c r="H312" s="4"/>
      <c r="I312" s="8"/>
    </row>
    <row r="313" spans="8:9" x14ac:dyDescent="0.2">
      <c r="H313" s="4"/>
      <c r="I313" s="8"/>
    </row>
    <row r="314" spans="8:9" x14ac:dyDescent="0.2">
      <c r="H314" s="4"/>
      <c r="I314" s="8"/>
    </row>
    <row r="315" spans="8:9" x14ac:dyDescent="0.2">
      <c r="H315" s="4"/>
      <c r="I315" s="8"/>
    </row>
    <row r="316" spans="8:9" x14ac:dyDescent="0.2">
      <c r="H316" s="4"/>
      <c r="I316" s="8"/>
    </row>
    <row r="317" spans="8:9" x14ac:dyDescent="0.2">
      <c r="H317" s="4"/>
      <c r="I317" s="8"/>
    </row>
    <row r="318" spans="8:9" x14ac:dyDescent="0.2">
      <c r="H318" s="4"/>
      <c r="I318" s="8"/>
    </row>
    <row r="319" spans="8:9" x14ac:dyDescent="0.2">
      <c r="H319" s="4"/>
      <c r="I319" s="8"/>
    </row>
    <row r="320" spans="8:9" x14ac:dyDescent="0.2">
      <c r="H320" s="4"/>
      <c r="I320" s="8"/>
    </row>
    <row r="321" spans="8:9" x14ac:dyDescent="0.2">
      <c r="H321" s="4"/>
      <c r="I321" s="8"/>
    </row>
    <row r="322" spans="8:9" x14ac:dyDescent="0.2">
      <c r="H322" s="4"/>
      <c r="I322" s="8"/>
    </row>
    <row r="323" spans="8:9" x14ac:dyDescent="0.2">
      <c r="H323" s="4"/>
      <c r="I323" s="8"/>
    </row>
    <row r="324" spans="8:9" x14ac:dyDescent="0.2">
      <c r="H324" s="4"/>
      <c r="I324" s="8"/>
    </row>
    <row r="325" spans="8:9" x14ac:dyDescent="0.2">
      <c r="H325" s="4"/>
      <c r="I325" s="8"/>
    </row>
    <row r="326" spans="8:9" x14ac:dyDescent="0.2">
      <c r="H326" s="4"/>
      <c r="I326" s="8"/>
    </row>
    <row r="327" spans="8:9" x14ac:dyDescent="0.2">
      <c r="H327" s="4"/>
      <c r="I327" s="8"/>
    </row>
    <row r="328" spans="8:9" x14ac:dyDescent="0.2">
      <c r="H328" s="4"/>
      <c r="I328" s="8"/>
    </row>
    <row r="329" spans="8:9" x14ac:dyDescent="0.2">
      <c r="H329" s="4"/>
      <c r="I329" s="8"/>
    </row>
    <row r="330" spans="8:9" x14ac:dyDescent="0.2">
      <c r="H330" s="4"/>
      <c r="I330" s="8"/>
    </row>
    <row r="331" spans="8:9" x14ac:dyDescent="0.2">
      <c r="H331" s="4"/>
      <c r="I331" s="8"/>
    </row>
    <row r="332" spans="8:9" x14ac:dyDescent="0.2">
      <c r="H332" s="4"/>
      <c r="I332" s="8"/>
    </row>
    <row r="333" spans="8:9" x14ac:dyDescent="0.2">
      <c r="H333" s="4"/>
      <c r="I333" s="8"/>
    </row>
    <row r="334" spans="8:9" x14ac:dyDescent="0.2">
      <c r="H334" s="4"/>
      <c r="I334" s="8"/>
    </row>
    <row r="335" spans="8:9" x14ac:dyDescent="0.2">
      <c r="H335" s="4"/>
      <c r="I335" s="8"/>
    </row>
    <row r="336" spans="8:9" x14ac:dyDescent="0.2">
      <c r="H336" s="4"/>
      <c r="I336" s="8"/>
    </row>
    <row r="337" spans="8:9" x14ac:dyDescent="0.2">
      <c r="H337" s="4"/>
      <c r="I337" s="8"/>
    </row>
    <row r="338" spans="8:9" x14ac:dyDescent="0.2">
      <c r="H338" s="4"/>
      <c r="I338" s="8"/>
    </row>
    <row r="339" spans="8:9" x14ac:dyDescent="0.2">
      <c r="H339" s="4"/>
      <c r="I339" s="8"/>
    </row>
    <row r="340" spans="8:9" x14ac:dyDescent="0.2">
      <c r="H340" s="4"/>
      <c r="I340" s="8"/>
    </row>
    <row r="341" spans="8:9" x14ac:dyDescent="0.2">
      <c r="H341" s="4"/>
      <c r="I341" s="8"/>
    </row>
    <row r="342" spans="8:9" x14ac:dyDescent="0.2">
      <c r="H342" s="4"/>
      <c r="I342" s="8"/>
    </row>
    <row r="343" spans="8:9" x14ac:dyDescent="0.2">
      <c r="H343" s="4"/>
      <c r="I343" s="8"/>
    </row>
    <row r="344" spans="8:9" x14ac:dyDescent="0.2">
      <c r="H344" s="4"/>
      <c r="I344" s="8"/>
    </row>
    <row r="345" spans="8:9" x14ac:dyDescent="0.2">
      <c r="H345" s="4"/>
      <c r="I345" s="8"/>
    </row>
    <row r="346" spans="8:9" x14ac:dyDescent="0.2">
      <c r="H346" s="4"/>
      <c r="I346" s="8"/>
    </row>
    <row r="347" spans="8:9" x14ac:dyDescent="0.2">
      <c r="H347" s="4"/>
      <c r="I347" s="8"/>
    </row>
    <row r="348" spans="8:9" x14ac:dyDescent="0.2">
      <c r="H348" s="4"/>
      <c r="I348" s="8"/>
    </row>
    <row r="349" spans="8:9" x14ac:dyDescent="0.2">
      <c r="H349" s="4"/>
      <c r="I349" s="8"/>
    </row>
    <row r="350" spans="8:9" x14ac:dyDescent="0.2">
      <c r="H350" s="4"/>
      <c r="I350" s="8"/>
    </row>
    <row r="351" spans="8:9" x14ac:dyDescent="0.2">
      <c r="H351" s="4"/>
      <c r="I351" s="8"/>
    </row>
    <row r="352" spans="8:9" x14ac:dyDescent="0.2">
      <c r="H352" s="4"/>
      <c r="I352" s="8"/>
    </row>
    <row r="353" spans="8:9" x14ac:dyDescent="0.2">
      <c r="H353" s="4"/>
      <c r="I353" s="8"/>
    </row>
    <row r="354" spans="8:9" x14ac:dyDescent="0.2">
      <c r="H354" s="4"/>
      <c r="I354" s="8"/>
    </row>
    <row r="355" spans="8:9" x14ac:dyDescent="0.2">
      <c r="H355" s="4"/>
      <c r="I355" s="8"/>
    </row>
    <row r="356" spans="8:9" x14ac:dyDescent="0.2">
      <c r="H356" s="4"/>
      <c r="I356" s="8"/>
    </row>
    <row r="357" spans="8:9" x14ac:dyDescent="0.2">
      <c r="H357" s="3"/>
    </row>
    <row r="358" spans="8:9" x14ac:dyDescent="0.2">
      <c r="H358" s="3"/>
    </row>
    <row r="359" spans="8:9" x14ac:dyDescent="0.2">
      <c r="H359" s="3"/>
    </row>
    <row r="360" spans="8:9" x14ac:dyDescent="0.2">
      <c r="H360" s="3"/>
    </row>
    <row r="361" spans="8:9" x14ac:dyDescent="0.2">
      <c r="H361" s="3"/>
    </row>
    <row r="362" spans="8:9" x14ac:dyDescent="0.2">
      <c r="H362" s="3"/>
    </row>
    <row r="363" spans="8:9" x14ac:dyDescent="0.2">
      <c r="H363" s="3"/>
    </row>
    <row r="364" spans="8:9" x14ac:dyDescent="0.2">
      <c r="H364" s="3"/>
    </row>
    <row r="365" spans="8:9" x14ac:dyDescent="0.2">
      <c r="H365" s="3"/>
    </row>
    <row r="366" spans="8:9" x14ac:dyDescent="0.2">
      <c r="H366" s="3"/>
    </row>
    <row r="367" spans="8:9" x14ac:dyDescent="0.2">
      <c r="H367" s="3"/>
    </row>
    <row r="368" spans="8:9" x14ac:dyDescent="0.2">
      <c r="H368" s="3"/>
    </row>
    <row r="369" spans="1:8" x14ac:dyDescent="0.2">
      <c r="H369" s="3"/>
    </row>
    <row r="370" spans="1:8" x14ac:dyDescent="0.2">
      <c r="G370" s="3"/>
      <c r="H370" s="2"/>
    </row>
    <row r="371" spans="1:8" x14ac:dyDescent="0.2">
      <c r="G371" s="3"/>
      <c r="H371" s="3"/>
    </row>
    <row r="372" spans="1:8" s="9" customFormat="1" x14ac:dyDescent="0.2">
      <c r="A372" s="13"/>
      <c r="B372" s="13"/>
      <c r="C372" s="13"/>
      <c r="D372" s="13"/>
      <c r="E372" s="13"/>
      <c r="F372" s="13"/>
      <c r="G372" s="3"/>
      <c r="H372" s="1"/>
    </row>
    <row r="373" spans="1:8" s="7" customFormat="1" x14ac:dyDescent="0.2">
      <c r="A373" s="13"/>
      <c r="B373" s="13"/>
      <c r="C373" s="13"/>
      <c r="D373" s="13"/>
      <c r="E373" s="13"/>
      <c r="F373" s="13"/>
      <c r="G373" s="3"/>
      <c r="H373" s="1"/>
    </row>
    <row r="374" spans="1:8" x14ac:dyDescent="0.2">
      <c r="G374" s="3"/>
    </row>
    <row r="375" spans="1:8" x14ac:dyDescent="0.2">
      <c r="G375" s="3"/>
    </row>
    <row r="376" spans="1:8" x14ac:dyDescent="0.2">
      <c r="G376" s="3"/>
    </row>
    <row r="377" spans="1:8" x14ac:dyDescent="0.2">
      <c r="G377" s="3"/>
    </row>
    <row r="378" spans="1:8" x14ac:dyDescent="0.2">
      <c r="G378" s="3"/>
    </row>
    <row r="379" spans="1:8" x14ac:dyDescent="0.2">
      <c r="G379" s="3"/>
    </row>
    <row r="380" spans="1:8" x14ac:dyDescent="0.2">
      <c r="G380" s="3"/>
    </row>
    <row r="381" spans="1:8" x14ac:dyDescent="0.2">
      <c r="G381" s="3"/>
    </row>
    <row r="382" spans="1:8" x14ac:dyDescent="0.2">
      <c r="G382" s="3"/>
    </row>
    <row r="383" spans="1:8" x14ac:dyDescent="0.2">
      <c r="G383" s="3"/>
    </row>
    <row r="394" spans="8:8" ht="12.75" customHeight="1" x14ac:dyDescent="0.2"/>
    <row r="395" spans="8:8" ht="12.75" customHeight="1" x14ac:dyDescent="0.2"/>
    <row r="398" spans="8:8" x14ac:dyDescent="0.2">
      <c r="H398" s="3"/>
    </row>
    <row r="399" spans="8:8" ht="12.75" customHeight="1" x14ac:dyDescent="0.2">
      <c r="H399" s="3"/>
    </row>
    <row r="400" spans="8:8" x14ac:dyDescent="0.2">
      <c r="H400" s="3"/>
    </row>
    <row r="401" spans="1:8" x14ac:dyDescent="0.2">
      <c r="H401" s="3"/>
    </row>
    <row r="402" spans="1:8" x14ac:dyDescent="0.2">
      <c r="H402" s="3"/>
    </row>
    <row r="403" spans="1:8" x14ac:dyDescent="0.2">
      <c r="H403" s="3"/>
    </row>
    <row r="404" spans="1:8" x14ac:dyDescent="0.2">
      <c r="H404" s="3"/>
    </row>
    <row r="405" spans="1:8" x14ac:dyDescent="0.2">
      <c r="H405" s="3"/>
    </row>
    <row r="406" spans="1:8" x14ac:dyDescent="0.2">
      <c r="G406" s="3"/>
      <c r="H406" s="3"/>
    </row>
    <row r="407" spans="1:8" x14ac:dyDescent="0.2">
      <c r="G407" s="3"/>
      <c r="H407" s="3"/>
    </row>
    <row r="408" spans="1:8" x14ac:dyDescent="0.2">
      <c r="G408" s="3"/>
      <c r="H408" s="3"/>
    </row>
    <row r="409" spans="1:8" x14ac:dyDescent="0.2">
      <c r="G409" s="3"/>
      <c r="H409" s="3"/>
    </row>
    <row r="410" spans="1:8" s="9" customFormat="1" x14ac:dyDescent="0.2">
      <c r="A410" s="13"/>
      <c r="B410" s="13"/>
      <c r="C410" s="13"/>
      <c r="D410" s="13"/>
      <c r="E410" s="13"/>
      <c r="F410" s="13"/>
      <c r="G410" s="3"/>
      <c r="H410" s="3"/>
    </row>
    <row r="411" spans="1:8" x14ac:dyDescent="0.2">
      <c r="G411" s="3"/>
      <c r="H411" s="3"/>
    </row>
    <row r="412" spans="1:8" x14ac:dyDescent="0.2">
      <c r="G412" s="3"/>
      <c r="H412" s="3"/>
    </row>
    <row r="413" spans="1:8" x14ac:dyDescent="0.2">
      <c r="G413" s="3"/>
      <c r="H413" s="3"/>
    </row>
    <row r="414" spans="1:8" x14ac:dyDescent="0.2">
      <c r="G414" s="3"/>
      <c r="H414" s="3"/>
    </row>
    <row r="415" spans="1:8" x14ac:dyDescent="0.2">
      <c r="G415" s="3"/>
      <c r="H415" s="3"/>
    </row>
    <row r="416" spans="1:8" x14ac:dyDescent="0.2">
      <c r="G416" s="3"/>
      <c r="H416" s="3"/>
    </row>
    <row r="417" spans="7:8" x14ac:dyDescent="0.2">
      <c r="G417" s="3"/>
      <c r="H417" s="3"/>
    </row>
    <row r="418" spans="7:8" x14ac:dyDescent="0.2">
      <c r="G418" s="3"/>
      <c r="H418" s="3"/>
    </row>
    <row r="419" spans="7:8" x14ac:dyDescent="0.2">
      <c r="G419" s="3"/>
      <c r="H419" s="3"/>
    </row>
    <row r="420" spans="7:8" x14ac:dyDescent="0.2">
      <c r="G420" s="3"/>
      <c r="H420" s="3"/>
    </row>
    <row r="421" spans="7:8" x14ac:dyDescent="0.2">
      <c r="G421" s="3"/>
      <c r="H421" s="3"/>
    </row>
    <row r="422" spans="7:8" x14ac:dyDescent="0.2">
      <c r="G422" s="3"/>
      <c r="H422" s="3"/>
    </row>
    <row r="423" spans="7:8" x14ac:dyDescent="0.2">
      <c r="G423" s="3"/>
      <c r="H423" s="3"/>
    </row>
    <row r="424" spans="7:8" x14ac:dyDescent="0.2">
      <c r="G424" s="3"/>
      <c r="H424" s="3"/>
    </row>
    <row r="425" spans="7:8" x14ac:dyDescent="0.2">
      <c r="G425" s="3"/>
      <c r="H425" s="3"/>
    </row>
    <row r="426" spans="7:8" x14ac:dyDescent="0.2">
      <c r="G426" s="3"/>
      <c r="H426" s="3"/>
    </row>
    <row r="427" spans="7:8" x14ac:dyDescent="0.2">
      <c r="G427" s="3"/>
      <c r="H427" s="3"/>
    </row>
    <row r="428" spans="7:8" x14ac:dyDescent="0.2">
      <c r="G428" s="3"/>
      <c r="H428" s="3"/>
    </row>
    <row r="429" spans="7:8" x14ac:dyDescent="0.2">
      <c r="G429" s="3"/>
      <c r="H429" s="3"/>
    </row>
    <row r="430" spans="7:8" x14ac:dyDescent="0.2">
      <c r="G430" s="3"/>
      <c r="H430" s="3"/>
    </row>
    <row r="431" spans="7:8" x14ac:dyDescent="0.2">
      <c r="G431" s="3"/>
      <c r="H431" s="3"/>
    </row>
    <row r="432" spans="7:8" x14ac:dyDescent="0.2">
      <c r="G432" s="3"/>
      <c r="H432" s="3"/>
    </row>
    <row r="433" spans="7:8" x14ac:dyDescent="0.2">
      <c r="G433" s="3"/>
      <c r="H433" s="3"/>
    </row>
    <row r="434" spans="7:8" x14ac:dyDescent="0.2">
      <c r="G434" s="3"/>
      <c r="H434" s="3"/>
    </row>
    <row r="435" spans="7:8" x14ac:dyDescent="0.2">
      <c r="G435" s="3"/>
      <c r="H435" s="3"/>
    </row>
    <row r="436" spans="7:8" x14ac:dyDescent="0.2">
      <c r="G436" s="3"/>
      <c r="H436" s="3"/>
    </row>
    <row r="437" spans="7:8" x14ac:dyDescent="0.2">
      <c r="G437" s="3"/>
      <c r="H437" s="3"/>
    </row>
    <row r="438" spans="7:8" x14ac:dyDescent="0.2">
      <c r="G438" s="3"/>
      <c r="H438" s="3"/>
    </row>
    <row r="439" spans="7:8" x14ac:dyDescent="0.2">
      <c r="G439" s="3"/>
      <c r="H439" s="3"/>
    </row>
    <row r="440" spans="7:8" x14ac:dyDescent="0.2">
      <c r="G440" s="3"/>
      <c r="H440" s="3"/>
    </row>
    <row r="441" spans="7:8" x14ac:dyDescent="0.2">
      <c r="G441" s="3"/>
      <c r="H441" s="3"/>
    </row>
    <row r="442" spans="7:8" x14ac:dyDescent="0.2">
      <c r="G442" s="3"/>
      <c r="H442" s="3"/>
    </row>
    <row r="443" spans="7:8" x14ac:dyDescent="0.2">
      <c r="G443" s="3"/>
      <c r="H443" s="3"/>
    </row>
    <row r="444" spans="7:8" x14ac:dyDescent="0.2">
      <c r="G444" s="3"/>
      <c r="H444" s="3"/>
    </row>
    <row r="445" spans="7:8" x14ac:dyDescent="0.2">
      <c r="G445" s="3"/>
      <c r="H445" s="3"/>
    </row>
    <row r="446" spans="7:8" x14ac:dyDescent="0.2">
      <c r="G446" s="3"/>
      <c r="H446" s="3"/>
    </row>
    <row r="447" spans="7:8" x14ac:dyDescent="0.2">
      <c r="G447" s="3"/>
      <c r="H447" s="3"/>
    </row>
    <row r="448" spans="7:8" x14ac:dyDescent="0.2">
      <c r="G448" s="3"/>
      <c r="H448" s="3"/>
    </row>
    <row r="449" spans="7:8" x14ac:dyDescent="0.2">
      <c r="G449" s="3"/>
      <c r="H449" s="3"/>
    </row>
    <row r="450" spans="7:8" x14ac:dyDescent="0.2">
      <c r="G450" s="3"/>
      <c r="H450" s="3"/>
    </row>
    <row r="451" spans="7:8" x14ac:dyDescent="0.2">
      <c r="G451" s="3"/>
      <c r="H451" s="3"/>
    </row>
    <row r="452" spans="7:8" x14ac:dyDescent="0.2">
      <c r="G452" s="3"/>
      <c r="H452" s="3"/>
    </row>
    <row r="453" spans="7:8" x14ac:dyDescent="0.2">
      <c r="G453" s="3"/>
      <c r="H453" s="3"/>
    </row>
    <row r="454" spans="7:8" x14ac:dyDescent="0.2">
      <c r="G454" s="3"/>
      <c r="H454" s="3"/>
    </row>
    <row r="455" spans="7:8" x14ac:dyDescent="0.2">
      <c r="G455" s="3"/>
      <c r="H455" s="3"/>
    </row>
    <row r="456" spans="7:8" x14ac:dyDescent="0.2">
      <c r="G456" s="3"/>
      <c r="H456" s="3"/>
    </row>
    <row r="457" spans="7:8" x14ac:dyDescent="0.2">
      <c r="G457" s="3"/>
      <c r="H457" s="3"/>
    </row>
    <row r="458" spans="7:8" x14ac:dyDescent="0.2">
      <c r="G458" s="3"/>
      <c r="H458" s="3"/>
    </row>
    <row r="459" spans="7:8" x14ac:dyDescent="0.2">
      <c r="G459" s="3"/>
      <c r="H459" s="3"/>
    </row>
    <row r="460" spans="7:8" x14ac:dyDescent="0.2">
      <c r="G460" s="3"/>
      <c r="H460" s="3"/>
    </row>
    <row r="461" spans="7:8" x14ac:dyDescent="0.2">
      <c r="G461" s="3"/>
      <c r="H461" s="3"/>
    </row>
    <row r="462" spans="7:8" x14ac:dyDescent="0.2">
      <c r="G462" s="3"/>
      <c r="H462" s="3"/>
    </row>
    <row r="463" spans="7:8" x14ac:dyDescent="0.2">
      <c r="G463" s="3"/>
      <c r="H463" s="3"/>
    </row>
    <row r="464" spans="7:8" x14ac:dyDescent="0.2">
      <c r="G464" s="3"/>
      <c r="H464" s="3"/>
    </row>
    <row r="465" spans="7:8" x14ac:dyDescent="0.2">
      <c r="G465" s="3"/>
      <c r="H465" s="3"/>
    </row>
    <row r="466" spans="7:8" x14ac:dyDescent="0.2">
      <c r="G466" s="3"/>
      <c r="H466" s="3"/>
    </row>
    <row r="467" spans="7:8" x14ac:dyDescent="0.2">
      <c r="G467" s="3"/>
      <c r="H467" s="3"/>
    </row>
    <row r="468" spans="7:8" x14ac:dyDescent="0.2">
      <c r="G468" s="3"/>
      <c r="H468" s="3"/>
    </row>
    <row r="469" spans="7:8" x14ac:dyDescent="0.2">
      <c r="G469" s="3"/>
      <c r="H469" s="3"/>
    </row>
    <row r="470" spans="7:8" x14ac:dyDescent="0.2">
      <c r="G470" s="3"/>
      <c r="H470" s="3"/>
    </row>
    <row r="471" spans="7:8" x14ac:dyDescent="0.2">
      <c r="G471" s="3"/>
      <c r="H471" s="3"/>
    </row>
    <row r="472" spans="7:8" x14ac:dyDescent="0.2">
      <c r="G472" s="3"/>
      <c r="H472" s="3"/>
    </row>
    <row r="473" spans="7:8" x14ac:dyDescent="0.2">
      <c r="G473" s="3"/>
      <c r="H473" s="3"/>
    </row>
    <row r="474" spans="7:8" x14ac:dyDescent="0.2">
      <c r="G474" s="3"/>
      <c r="H474" s="3"/>
    </row>
    <row r="475" spans="7:8" x14ac:dyDescent="0.2">
      <c r="G475" s="3"/>
      <c r="H475" s="3"/>
    </row>
    <row r="476" spans="7:8" x14ac:dyDescent="0.2">
      <c r="G476" s="3"/>
      <c r="H476" s="3"/>
    </row>
    <row r="477" spans="7:8" x14ac:dyDescent="0.2">
      <c r="G477" s="3"/>
      <c r="H477" s="3"/>
    </row>
    <row r="478" spans="7:8" x14ac:dyDescent="0.2">
      <c r="G478" s="3"/>
      <c r="H478" s="3"/>
    </row>
    <row r="479" spans="7:8" x14ac:dyDescent="0.2">
      <c r="G479" s="3"/>
      <c r="H479" s="3"/>
    </row>
    <row r="480" spans="7:8" x14ac:dyDescent="0.2">
      <c r="G480" s="3"/>
      <c r="H480" s="3"/>
    </row>
    <row r="481" spans="7:8" x14ac:dyDescent="0.2">
      <c r="G481" s="3"/>
      <c r="H481" s="3"/>
    </row>
    <row r="482" spans="7:8" x14ac:dyDescent="0.2">
      <c r="G482" s="3"/>
      <c r="H482" s="3"/>
    </row>
    <row r="483" spans="7:8" x14ac:dyDescent="0.2">
      <c r="G483" s="3"/>
      <c r="H483" s="3"/>
    </row>
    <row r="484" spans="7:8" x14ac:dyDescent="0.2">
      <c r="G484" s="3"/>
      <c r="H484" s="3"/>
    </row>
    <row r="485" spans="7:8" x14ac:dyDescent="0.2">
      <c r="G485" s="3"/>
      <c r="H485" s="3"/>
    </row>
    <row r="486" spans="7:8" x14ac:dyDescent="0.2">
      <c r="G486" s="3"/>
      <c r="H486" s="3"/>
    </row>
    <row r="487" spans="7:8" x14ac:dyDescent="0.2">
      <c r="G487" s="3"/>
      <c r="H487" s="3"/>
    </row>
    <row r="488" spans="7:8" x14ac:dyDescent="0.2">
      <c r="G488" s="3"/>
      <c r="H488" s="3"/>
    </row>
    <row r="489" spans="7:8" x14ac:dyDescent="0.2">
      <c r="G489" s="3"/>
      <c r="H489" s="3"/>
    </row>
    <row r="490" spans="7:8" x14ac:dyDescent="0.2">
      <c r="G490" s="3"/>
      <c r="H490" s="3"/>
    </row>
    <row r="491" spans="7:8" x14ac:dyDescent="0.2">
      <c r="G491" s="3"/>
      <c r="H491" s="3"/>
    </row>
    <row r="492" spans="7:8" x14ac:dyDescent="0.2">
      <c r="G492" s="3"/>
      <c r="H492" s="3"/>
    </row>
    <row r="493" spans="7:8" x14ac:dyDescent="0.2">
      <c r="G493" s="3"/>
      <c r="H493" s="3"/>
    </row>
    <row r="494" spans="7:8" x14ac:dyDescent="0.2">
      <c r="G494" s="3"/>
      <c r="H494" s="3"/>
    </row>
    <row r="495" spans="7:8" x14ac:dyDescent="0.2">
      <c r="G495" s="3"/>
      <c r="H495" s="3"/>
    </row>
    <row r="496" spans="7:8" x14ac:dyDescent="0.2">
      <c r="G496" s="3"/>
      <c r="H496" s="3"/>
    </row>
    <row r="497" spans="7:8" x14ac:dyDescent="0.2">
      <c r="G497" s="3"/>
      <c r="H497" s="3"/>
    </row>
    <row r="498" spans="7:8" x14ac:dyDescent="0.2">
      <c r="G498" s="3"/>
      <c r="H498" s="3"/>
    </row>
    <row r="499" spans="7:8" x14ac:dyDescent="0.2">
      <c r="G499" s="3"/>
      <c r="H499" s="3"/>
    </row>
    <row r="500" spans="7:8" x14ac:dyDescent="0.2">
      <c r="G500" s="3"/>
      <c r="H500" s="3"/>
    </row>
    <row r="501" spans="7:8" x14ac:dyDescent="0.2">
      <c r="G501" s="3"/>
      <c r="H501" s="3"/>
    </row>
    <row r="502" spans="7:8" x14ac:dyDescent="0.2">
      <c r="G502" s="3"/>
      <c r="H502" s="3"/>
    </row>
    <row r="503" spans="7:8" x14ac:dyDescent="0.2">
      <c r="G503" s="3"/>
      <c r="H503" s="3"/>
    </row>
    <row r="504" spans="7:8" x14ac:dyDescent="0.2">
      <c r="G504" s="3"/>
      <c r="H504" s="3"/>
    </row>
    <row r="505" spans="7:8" x14ac:dyDescent="0.2">
      <c r="G505" s="3"/>
      <c r="H505" s="3"/>
    </row>
    <row r="506" spans="7:8" x14ac:dyDescent="0.2">
      <c r="G506" s="3"/>
      <c r="H506" s="3"/>
    </row>
    <row r="507" spans="7:8" x14ac:dyDescent="0.2">
      <c r="G507" s="3"/>
      <c r="H507" s="3"/>
    </row>
    <row r="508" spans="7:8" x14ac:dyDescent="0.2">
      <c r="G508" s="3"/>
      <c r="H508" s="3"/>
    </row>
    <row r="509" spans="7:8" x14ac:dyDescent="0.2">
      <c r="G509" s="3"/>
      <c r="H509" s="3"/>
    </row>
    <row r="510" spans="7:8" x14ac:dyDescent="0.2">
      <c r="G510" s="3"/>
      <c r="H510" s="3"/>
    </row>
    <row r="511" spans="7:8" x14ac:dyDescent="0.2">
      <c r="G511" s="3"/>
      <c r="H511" s="3"/>
    </row>
    <row r="512" spans="7:8" x14ac:dyDescent="0.2">
      <c r="G512" s="3"/>
      <c r="H512" s="3"/>
    </row>
    <row r="513" spans="7:8" x14ac:dyDescent="0.2">
      <c r="G513" s="3"/>
      <c r="H513" s="3"/>
    </row>
    <row r="514" spans="7:8" x14ac:dyDescent="0.2">
      <c r="G514" s="3"/>
      <c r="H514" s="3"/>
    </row>
    <row r="515" spans="7:8" x14ac:dyDescent="0.2">
      <c r="G515" s="3"/>
      <c r="H515" s="3"/>
    </row>
    <row r="516" spans="7:8" x14ac:dyDescent="0.2">
      <c r="G516" s="3"/>
      <c r="H516" s="3"/>
    </row>
    <row r="517" spans="7:8" x14ac:dyDescent="0.2">
      <c r="G517" s="3"/>
      <c r="H517" s="3"/>
    </row>
    <row r="518" spans="7:8" x14ac:dyDescent="0.2">
      <c r="G518" s="3"/>
      <c r="H518" s="3"/>
    </row>
    <row r="519" spans="7:8" x14ac:dyDescent="0.2">
      <c r="G519" s="3"/>
      <c r="H519" s="3"/>
    </row>
    <row r="520" spans="7:8" x14ac:dyDescent="0.2">
      <c r="G520" s="3"/>
      <c r="H520" s="3"/>
    </row>
    <row r="521" spans="7:8" x14ac:dyDescent="0.2">
      <c r="G521" s="3"/>
      <c r="H521" s="3"/>
    </row>
    <row r="522" spans="7:8" x14ac:dyDescent="0.2">
      <c r="G522" s="3"/>
      <c r="H522" s="3"/>
    </row>
    <row r="523" spans="7:8" x14ac:dyDescent="0.2">
      <c r="G523" s="3"/>
      <c r="H523" s="3"/>
    </row>
    <row r="524" spans="7:8" x14ac:dyDescent="0.2">
      <c r="G524" s="3"/>
      <c r="H524" s="3"/>
    </row>
    <row r="525" spans="7:8" x14ac:dyDescent="0.2">
      <c r="G525" s="3"/>
      <c r="H525" s="3"/>
    </row>
    <row r="526" spans="7:8" x14ac:dyDescent="0.2">
      <c r="G526" s="3"/>
      <c r="H526" s="3"/>
    </row>
    <row r="527" spans="7:8" x14ac:dyDescent="0.2">
      <c r="G527" s="3"/>
      <c r="H527" s="3"/>
    </row>
    <row r="528" spans="7:8" x14ac:dyDescent="0.2">
      <c r="G528" s="3"/>
      <c r="H528" s="3"/>
    </row>
    <row r="529" spans="7:8" x14ac:dyDescent="0.2">
      <c r="G529" s="3"/>
      <c r="H529" s="3"/>
    </row>
    <row r="530" spans="7:8" x14ac:dyDescent="0.2">
      <c r="G530" s="3"/>
      <c r="H530" s="3"/>
    </row>
    <row r="531" spans="7:8" x14ac:dyDescent="0.2">
      <c r="G531" s="3"/>
      <c r="H531" s="3"/>
    </row>
    <row r="532" spans="7:8" x14ac:dyDescent="0.2">
      <c r="G532" s="3"/>
      <c r="H532" s="3"/>
    </row>
    <row r="533" spans="7:8" x14ac:dyDescent="0.2">
      <c r="G533" s="3"/>
      <c r="H533" s="3"/>
    </row>
    <row r="534" spans="7:8" x14ac:dyDescent="0.2">
      <c r="G534" s="3"/>
      <c r="H534" s="3"/>
    </row>
    <row r="535" spans="7:8" x14ac:dyDescent="0.2">
      <c r="G535" s="3"/>
      <c r="H535" s="3"/>
    </row>
    <row r="536" spans="7:8" x14ac:dyDescent="0.2">
      <c r="G536" s="3"/>
      <c r="H536" s="3"/>
    </row>
    <row r="537" spans="7:8" x14ac:dyDescent="0.2">
      <c r="G537" s="3"/>
      <c r="H537" s="3"/>
    </row>
    <row r="538" spans="7:8" x14ac:dyDescent="0.2">
      <c r="G538" s="3"/>
      <c r="H538" s="3"/>
    </row>
    <row r="539" spans="7:8" x14ac:dyDescent="0.2">
      <c r="G539" s="3"/>
      <c r="H539" s="3"/>
    </row>
    <row r="540" spans="7:8" x14ac:dyDescent="0.2">
      <c r="G540" s="3"/>
      <c r="H540" s="3"/>
    </row>
    <row r="541" spans="7:8" x14ac:dyDescent="0.2">
      <c r="G541" s="3"/>
      <c r="H541" s="3"/>
    </row>
    <row r="542" spans="7:8" x14ac:dyDescent="0.2">
      <c r="G542" s="3"/>
      <c r="H542" s="3"/>
    </row>
    <row r="543" spans="7:8" x14ac:dyDescent="0.2">
      <c r="G543" s="3"/>
      <c r="H543" s="3"/>
    </row>
    <row r="544" spans="7:8" x14ac:dyDescent="0.2">
      <c r="G544" s="3"/>
      <c r="H544" s="3"/>
    </row>
    <row r="545" spans="7:8" x14ac:dyDescent="0.2">
      <c r="G545" s="3"/>
      <c r="H545" s="3"/>
    </row>
    <row r="546" spans="7:8" x14ac:dyDescent="0.2">
      <c r="G546" s="3"/>
      <c r="H546" s="3"/>
    </row>
    <row r="547" spans="7:8" x14ac:dyDescent="0.2">
      <c r="G547" s="3"/>
      <c r="H547" s="3"/>
    </row>
    <row r="548" spans="7:8" x14ac:dyDescent="0.2">
      <c r="G548" s="3"/>
      <c r="H548" s="3"/>
    </row>
    <row r="549" spans="7:8" x14ac:dyDescent="0.2">
      <c r="G549" s="3"/>
      <c r="H549" s="3"/>
    </row>
    <row r="550" spans="7:8" x14ac:dyDescent="0.2">
      <c r="G550" s="3"/>
      <c r="H550" s="3"/>
    </row>
    <row r="551" spans="7:8" x14ac:dyDescent="0.2">
      <c r="G551" s="3"/>
      <c r="H551" s="3"/>
    </row>
    <row r="552" spans="7:8" x14ac:dyDescent="0.2">
      <c r="G552" s="3"/>
      <c r="H552" s="3"/>
    </row>
    <row r="553" spans="7:8" x14ac:dyDescent="0.2">
      <c r="G553" s="3"/>
      <c r="H553" s="3"/>
    </row>
    <row r="554" spans="7:8" x14ac:dyDescent="0.2">
      <c r="G554" s="3"/>
      <c r="H554" s="3"/>
    </row>
    <row r="555" spans="7:8" x14ac:dyDescent="0.2">
      <c r="G555" s="3"/>
      <c r="H555" s="3"/>
    </row>
    <row r="556" spans="7:8" x14ac:dyDescent="0.2">
      <c r="G556" s="3"/>
      <c r="H556" s="3"/>
    </row>
    <row r="557" spans="7:8" x14ac:dyDescent="0.2">
      <c r="G557" s="3"/>
      <c r="H557" s="3"/>
    </row>
    <row r="558" spans="7:8" x14ac:dyDescent="0.2">
      <c r="G558" s="3"/>
      <c r="H558" s="3"/>
    </row>
    <row r="559" spans="7:8" x14ac:dyDescent="0.2">
      <c r="G559" s="3"/>
      <c r="H559" s="3"/>
    </row>
    <row r="560" spans="7:8" x14ac:dyDescent="0.2">
      <c r="G560" s="3"/>
      <c r="H560" s="3"/>
    </row>
    <row r="561" spans="7:8" x14ac:dyDescent="0.2">
      <c r="G561" s="3"/>
      <c r="H561" s="3"/>
    </row>
    <row r="562" spans="7:8" x14ac:dyDescent="0.2">
      <c r="G562" s="3"/>
      <c r="H562" s="3"/>
    </row>
    <row r="563" spans="7:8" x14ac:dyDescent="0.2">
      <c r="G563" s="3"/>
      <c r="H563" s="3"/>
    </row>
    <row r="564" spans="7:8" x14ac:dyDescent="0.2">
      <c r="G564" s="3"/>
      <c r="H564" s="3"/>
    </row>
    <row r="565" spans="7:8" x14ac:dyDescent="0.2">
      <c r="G565" s="3"/>
      <c r="H565" s="3"/>
    </row>
    <row r="566" spans="7:8" x14ac:dyDescent="0.2">
      <c r="G566" s="3"/>
      <c r="H566" s="3"/>
    </row>
    <row r="567" spans="7:8" x14ac:dyDescent="0.2">
      <c r="G567" s="3"/>
      <c r="H567" s="3"/>
    </row>
    <row r="568" spans="7:8" x14ac:dyDescent="0.2">
      <c r="G568" s="3"/>
      <c r="H568" s="3"/>
    </row>
    <row r="569" spans="7:8" x14ac:dyDescent="0.2">
      <c r="G569" s="3"/>
      <c r="H569" s="3"/>
    </row>
    <row r="570" spans="7:8" x14ac:dyDescent="0.2">
      <c r="G570" s="3"/>
      <c r="H570" s="3"/>
    </row>
    <row r="571" spans="7:8" x14ac:dyDescent="0.2">
      <c r="G571" s="3"/>
      <c r="H571" s="3"/>
    </row>
    <row r="572" spans="7:8" x14ac:dyDescent="0.2">
      <c r="G572" s="3"/>
      <c r="H572" s="3"/>
    </row>
    <row r="573" spans="7:8" x14ac:dyDescent="0.2">
      <c r="G573" s="3"/>
      <c r="H573" s="3"/>
    </row>
    <row r="574" spans="7:8" x14ac:dyDescent="0.2">
      <c r="G574" s="3"/>
      <c r="H574" s="3"/>
    </row>
    <row r="575" spans="7:8" x14ac:dyDescent="0.2">
      <c r="G575" s="3"/>
      <c r="H575" s="3"/>
    </row>
    <row r="576" spans="7:8" x14ac:dyDescent="0.2">
      <c r="G576" s="3"/>
      <c r="H576" s="3"/>
    </row>
    <row r="577" spans="7:8" x14ac:dyDescent="0.2">
      <c r="G577" s="3"/>
      <c r="H577" s="3"/>
    </row>
    <row r="578" spans="7:8" x14ac:dyDescent="0.2">
      <c r="G578" s="3"/>
      <c r="H578" s="3"/>
    </row>
    <row r="579" spans="7:8" x14ac:dyDescent="0.2">
      <c r="G579" s="3"/>
      <c r="H579" s="3"/>
    </row>
    <row r="580" spans="7:8" x14ac:dyDescent="0.2">
      <c r="G580" s="3"/>
      <c r="H580" s="3"/>
    </row>
    <row r="581" spans="7:8" x14ac:dyDescent="0.2">
      <c r="G581" s="3"/>
      <c r="H581" s="3"/>
    </row>
    <row r="582" spans="7:8" x14ac:dyDescent="0.2">
      <c r="G582" s="3"/>
      <c r="H582" s="3"/>
    </row>
    <row r="583" spans="7:8" x14ac:dyDescent="0.2">
      <c r="G583" s="3"/>
      <c r="H583" s="3"/>
    </row>
    <row r="584" spans="7:8" x14ac:dyDescent="0.2">
      <c r="G584" s="3"/>
      <c r="H584" s="3"/>
    </row>
    <row r="585" spans="7:8" x14ac:dyDescent="0.2">
      <c r="G585" s="3"/>
      <c r="H585" s="3"/>
    </row>
    <row r="586" spans="7:8" x14ac:dyDescent="0.2">
      <c r="G586" s="3"/>
      <c r="H586" s="3"/>
    </row>
    <row r="587" spans="7:8" x14ac:dyDescent="0.2">
      <c r="G587" s="3"/>
      <c r="H587" s="3"/>
    </row>
    <row r="588" spans="7:8" x14ac:dyDescent="0.2">
      <c r="G588" s="3"/>
      <c r="H588" s="3"/>
    </row>
    <row r="589" spans="7:8" x14ac:dyDescent="0.2">
      <c r="G589" s="3"/>
      <c r="H589" s="3"/>
    </row>
    <row r="590" spans="7:8" x14ac:dyDescent="0.2">
      <c r="G590" s="3"/>
      <c r="H590" s="3"/>
    </row>
    <row r="591" spans="7:8" x14ac:dyDescent="0.2">
      <c r="G591" s="3"/>
      <c r="H591" s="3"/>
    </row>
    <row r="592" spans="7:8" x14ac:dyDescent="0.2">
      <c r="G592" s="3"/>
      <c r="H592" s="3"/>
    </row>
    <row r="593" spans="7:8" x14ac:dyDescent="0.2">
      <c r="G593" s="3"/>
      <c r="H593" s="3"/>
    </row>
    <row r="594" spans="7:8" x14ac:dyDescent="0.2">
      <c r="G594" s="3"/>
      <c r="H594" s="3"/>
    </row>
    <row r="595" spans="7:8" x14ac:dyDescent="0.2">
      <c r="G595" s="3"/>
      <c r="H595" s="3"/>
    </row>
    <row r="596" spans="7:8" x14ac:dyDescent="0.2">
      <c r="G596" s="3"/>
      <c r="H596" s="3"/>
    </row>
    <row r="597" spans="7:8" x14ac:dyDescent="0.2">
      <c r="G597" s="3"/>
      <c r="H597" s="3"/>
    </row>
    <row r="598" spans="7:8" x14ac:dyDescent="0.2">
      <c r="G598" s="3"/>
      <c r="H598" s="3"/>
    </row>
    <row r="599" spans="7:8" x14ac:dyDescent="0.2">
      <c r="G599" s="3"/>
      <c r="H599" s="3"/>
    </row>
    <row r="600" spans="7:8" x14ac:dyDescent="0.2">
      <c r="G600" s="3"/>
      <c r="H600" s="3"/>
    </row>
    <row r="601" spans="7:8" x14ac:dyDescent="0.2">
      <c r="G601" s="3"/>
      <c r="H601" s="3"/>
    </row>
    <row r="602" spans="7:8" x14ac:dyDescent="0.2">
      <c r="G602" s="3"/>
      <c r="H602" s="3"/>
    </row>
    <row r="603" spans="7:8" x14ac:dyDescent="0.2">
      <c r="G603" s="3"/>
      <c r="H603" s="3"/>
    </row>
    <row r="604" spans="7:8" x14ac:dyDescent="0.2">
      <c r="G604" s="3"/>
      <c r="H604" s="3"/>
    </row>
    <row r="605" spans="7:8" x14ac:dyDescent="0.2">
      <c r="G605" s="3"/>
      <c r="H605" s="3"/>
    </row>
    <row r="606" spans="7:8" x14ac:dyDescent="0.2">
      <c r="G606" s="3"/>
      <c r="H606" s="3"/>
    </row>
    <row r="607" spans="7:8" x14ac:dyDescent="0.2">
      <c r="G607" s="3"/>
      <c r="H607" s="3"/>
    </row>
    <row r="608" spans="7:8" x14ac:dyDescent="0.2">
      <c r="G608" s="3"/>
      <c r="H608" s="3"/>
    </row>
    <row r="609" spans="7:8" x14ac:dyDescent="0.2">
      <c r="G609" s="3"/>
      <c r="H609" s="3"/>
    </row>
    <row r="610" spans="7:8" x14ac:dyDescent="0.2">
      <c r="G610" s="3"/>
      <c r="H610" s="3"/>
    </row>
    <row r="611" spans="7:8" x14ac:dyDescent="0.2">
      <c r="G611" s="3"/>
      <c r="H611" s="3"/>
    </row>
    <row r="612" spans="7:8" x14ac:dyDescent="0.2">
      <c r="G612" s="3"/>
      <c r="H612" s="3"/>
    </row>
    <row r="613" spans="7:8" x14ac:dyDescent="0.2">
      <c r="G613" s="3"/>
      <c r="H613" s="3"/>
    </row>
    <row r="614" spans="7:8" x14ac:dyDescent="0.2">
      <c r="G614" s="3"/>
      <c r="H614" s="3"/>
    </row>
    <row r="615" spans="7:8" x14ac:dyDescent="0.2">
      <c r="G615" s="3"/>
      <c r="H615" s="3"/>
    </row>
    <row r="616" spans="7:8" x14ac:dyDescent="0.2">
      <c r="G616" s="3"/>
      <c r="H616" s="3"/>
    </row>
    <row r="617" spans="7:8" x14ac:dyDescent="0.2">
      <c r="G617" s="3"/>
      <c r="H617" s="3"/>
    </row>
    <row r="618" spans="7:8" x14ac:dyDescent="0.2">
      <c r="G618" s="3"/>
      <c r="H618" s="3"/>
    </row>
    <row r="619" spans="7:8" x14ac:dyDescent="0.2">
      <c r="G619" s="3"/>
      <c r="H619" s="3"/>
    </row>
    <row r="620" spans="7:8" x14ac:dyDescent="0.2">
      <c r="G620" s="3"/>
      <c r="H620" s="3"/>
    </row>
    <row r="621" spans="7:8" x14ac:dyDescent="0.2">
      <c r="G621" s="3"/>
      <c r="H621" s="3"/>
    </row>
    <row r="622" spans="7:8" x14ac:dyDescent="0.2">
      <c r="G622" s="3"/>
      <c r="H622" s="3"/>
    </row>
    <row r="623" spans="7:8" x14ac:dyDescent="0.2">
      <c r="G623" s="3"/>
      <c r="H623" s="3"/>
    </row>
    <row r="624" spans="7:8" x14ac:dyDescent="0.2">
      <c r="G624" s="3"/>
      <c r="H624" s="3"/>
    </row>
    <row r="625" spans="7:8" x14ac:dyDescent="0.2">
      <c r="G625" s="3"/>
      <c r="H625" s="3"/>
    </row>
    <row r="626" spans="7:8" x14ac:dyDescent="0.2">
      <c r="G626" s="3"/>
      <c r="H626" s="3"/>
    </row>
    <row r="627" spans="7:8" x14ac:dyDescent="0.2">
      <c r="G627" s="3"/>
      <c r="H627" s="3"/>
    </row>
    <row r="628" spans="7:8" x14ac:dyDescent="0.2">
      <c r="G628" s="3"/>
      <c r="H628" s="3"/>
    </row>
    <row r="629" spans="7:8" x14ac:dyDescent="0.2">
      <c r="G629" s="3"/>
      <c r="H629" s="3"/>
    </row>
    <row r="630" spans="7:8" x14ac:dyDescent="0.2">
      <c r="G630" s="3"/>
      <c r="H630" s="3"/>
    </row>
    <row r="631" spans="7:8" x14ac:dyDescent="0.2">
      <c r="G631" s="3"/>
      <c r="H631" s="3"/>
    </row>
    <row r="632" spans="7:8" x14ac:dyDescent="0.2">
      <c r="G632" s="3"/>
      <c r="H632" s="3"/>
    </row>
    <row r="633" spans="7:8" x14ac:dyDescent="0.2">
      <c r="G633" s="3"/>
      <c r="H633" s="3"/>
    </row>
    <row r="634" spans="7:8" x14ac:dyDescent="0.2">
      <c r="G634" s="3"/>
      <c r="H634" s="3"/>
    </row>
    <row r="635" spans="7:8" x14ac:dyDescent="0.2">
      <c r="G635" s="3"/>
      <c r="H635" s="3"/>
    </row>
    <row r="636" spans="7:8" x14ac:dyDescent="0.2">
      <c r="G636" s="3"/>
      <c r="H636" s="3"/>
    </row>
    <row r="637" spans="7:8" x14ac:dyDescent="0.2">
      <c r="G637" s="3"/>
      <c r="H637" s="3"/>
    </row>
    <row r="638" spans="7:8" x14ac:dyDescent="0.2">
      <c r="G638" s="3"/>
      <c r="H638" s="3"/>
    </row>
    <row r="639" spans="7:8" x14ac:dyDescent="0.2">
      <c r="G639" s="3"/>
      <c r="H639" s="3"/>
    </row>
    <row r="640" spans="7:8" x14ac:dyDescent="0.2">
      <c r="G640" s="3"/>
      <c r="H640" s="3"/>
    </row>
    <row r="641" spans="7:8" x14ac:dyDescent="0.2">
      <c r="G641" s="3"/>
      <c r="H641" s="3"/>
    </row>
    <row r="642" spans="7:8" x14ac:dyDescent="0.2">
      <c r="G642" s="3"/>
      <c r="H642" s="3"/>
    </row>
    <row r="643" spans="7:8" x14ac:dyDescent="0.2">
      <c r="G643" s="3"/>
      <c r="H643" s="3"/>
    </row>
    <row r="644" spans="7:8" x14ac:dyDescent="0.2">
      <c r="G644" s="3"/>
      <c r="H644" s="3"/>
    </row>
    <row r="645" spans="7:8" x14ac:dyDescent="0.2">
      <c r="G645" s="3"/>
      <c r="H645" s="3"/>
    </row>
    <row r="646" spans="7:8" x14ac:dyDescent="0.2">
      <c r="G646" s="3"/>
      <c r="H646" s="3"/>
    </row>
    <row r="647" spans="7:8" x14ac:dyDescent="0.2">
      <c r="G647" s="3"/>
      <c r="H647" s="3"/>
    </row>
    <row r="648" spans="7:8" x14ac:dyDescent="0.2">
      <c r="G648" s="3"/>
      <c r="H648" s="3"/>
    </row>
    <row r="649" spans="7:8" x14ac:dyDescent="0.2">
      <c r="G649" s="3"/>
      <c r="H649" s="3"/>
    </row>
    <row r="650" spans="7:8" x14ac:dyDescent="0.2">
      <c r="G650" s="3"/>
      <c r="H650" s="3"/>
    </row>
    <row r="651" spans="7:8" x14ac:dyDescent="0.2">
      <c r="G651" s="3"/>
      <c r="H651" s="3"/>
    </row>
    <row r="652" spans="7:8" x14ac:dyDescent="0.2">
      <c r="G652" s="3"/>
      <c r="H652" s="3"/>
    </row>
    <row r="653" spans="7:8" x14ac:dyDescent="0.2">
      <c r="G653" s="3"/>
      <c r="H653" s="3"/>
    </row>
    <row r="654" spans="7:8" x14ac:dyDescent="0.2">
      <c r="G654" s="3"/>
      <c r="H654" s="3"/>
    </row>
    <row r="655" spans="7:8" x14ac:dyDescent="0.2">
      <c r="G655" s="3"/>
      <c r="H655" s="3"/>
    </row>
    <row r="656" spans="7:8" x14ac:dyDescent="0.2">
      <c r="G656" s="3"/>
      <c r="H656" s="3"/>
    </row>
    <row r="657" spans="7:8" x14ac:dyDescent="0.2">
      <c r="G657" s="3"/>
      <c r="H657" s="3"/>
    </row>
    <row r="658" spans="7:8" x14ac:dyDescent="0.2">
      <c r="G658" s="3"/>
      <c r="H658" s="3"/>
    </row>
    <row r="659" spans="7:8" x14ac:dyDescent="0.2">
      <c r="G659" s="3"/>
      <c r="H659" s="3"/>
    </row>
    <row r="660" spans="7:8" x14ac:dyDescent="0.2">
      <c r="G660" s="3"/>
      <c r="H660" s="3"/>
    </row>
    <row r="661" spans="7:8" x14ac:dyDescent="0.2">
      <c r="G661" s="3"/>
      <c r="H661" s="3"/>
    </row>
    <row r="662" spans="7:8" x14ac:dyDescent="0.2">
      <c r="G662" s="3"/>
      <c r="H662" s="3"/>
    </row>
    <row r="663" spans="7:8" x14ac:dyDescent="0.2">
      <c r="G663" s="3"/>
      <c r="H663" s="3"/>
    </row>
    <row r="664" spans="7:8" x14ac:dyDescent="0.2">
      <c r="G664" s="3"/>
      <c r="H664" s="3"/>
    </row>
    <row r="665" spans="7:8" x14ac:dyDescent="0.2">
      <c r="G665" s="3"/>
      <c r="H665" s="3"/>
    </row>
    <row r="666" spans="7:8" x14ac:dyDescent="0.2">
      <c r="G666" s="3"/>
      <c r="H666" s="3"/>
    </row>
    <row r="667" spans="7:8" x14ac:dyDescent="0.2">
      <c r="G667" s="3"/>
      <c r="H667" s="3"/>
    </row>
    <row r="668" spans="7:8" x14ac:dyDescent="0.2">
      <c r="G668" s="3"/>
      <c r="H668" s="3"/>
    </row>
    <row r="669" spans="7:8" x14ac:dyDescent="0.2">
      <c r="G669" s="3"/>
      <c r="H669" s="3"/>
    </row>
    <row r="670" spans="7:8" x14ac:dyDescent="0.2">
      <c r="G670" s="3"/>
      <c r="H670" s="3"/>
    </row>
    <row r="671" spans="7:8" x14ac:dyDescent="0.2">
      <c r="G671" s="3"/>
      <c r="H671" s="3"/>
    </row>
    <row r="672" spans="7:8" x14ac:dyDescent="0.2">
      <c r="G672" s="3"/>
      <c r="H672" s="3"/>
    </row>
    <row r="673" spans="7:8" x14ac:dyDescent="0.2">
      <c r="G673" s="3"/>
      <c r="H673" s="3"/>
    </row>
    <row r="674" spans="7:8" x14ac:dyDescent="0.2">
      <c r="G674" s="3"/>
      <c r="H674" s="3"/>
    </row>
    <row r="675" spans="7:8" x14ac:dyDescent="0.2">
      <c r="G675" s="3"/>
      <c r="H675" s="3"/>
    </row>
    <row r="676" spans="7:8" x14ac:dyDescent="0.2">
      <c r="G676" s="3"/>
      <c r="H676" s="3"/>
    </row>
    <row r="677" spans="7:8" x14ac:dyDescent="0.2">
      <c r="G677" s="3"/>
      <c r="H677" s="3"/>
    </row>
    <row r="678" spans="7:8" x14ac:dyDescent="0.2">
      <c r="G678" s="3"/>
      <c r="H678" s="3"/>
    </row>
    <row r="679" spans="7:8" x14ac:dyDescent="0.2">
      <c r="G679" s="3"/>
      <c r="H679" s="3"/>
    </row>
    <row r="680" spans="7:8" x14ac:dyDescent="0.2">
      <c r="G680" s="3"/>
      <c r="H680" s="3"/>
    </row>
    <row r="681" spans="7:8" x14ac:dyDescent="0.2">
      <c r="G681" s="3"/>
      <c r="H681" s="3"/>
    </row>
    <row r="682" spans="7:8" x14ac:dyDescent="0.2">
      <c r="G682" s="3"/>
      <c r="H682" s="3"/>
    </row>
    <row r="683" spans="7:8" x14ac:dyDescent="0.2">
      <c r="G683" s="3"/>
      <c r="H683" s="3"/>
    </row>
    <row r="684" spans="7:8" x14ac:dyDescent="0.2">
      <c r="G684" s="3"/>
      <c r="H684" s="3"/>
    </row>
    <row r="685" spans="7:8" x14ac:dyDescent="0.2">
      <c r="G685" s="3"/>
      <c r="H685" s="3"/>
    </row>
    <row r="686" spans="7:8" x14ac:dyDescent="0.2">
      <c r="G686" s="3"/>
      <c r="H686" s="3"/>
    </row>
    <row r="687" spans="7:8" x14ac:dyDescent="0.2">
      <c r="G687" s="3"/>
      <c r="H687" s="3"/>
    </row>
    <row r="688" spans="7:8" x14ac:dyDescent="0.2">
      <c r="G688" s="3"/>
      <c r="H688" s="3"/>
    </row>
    <row r="689" spans="7:8" x14ac:dyDescent="0.2">
      <c r="G689" s="3"/>
      <c r="H689" s="3"/>
    </row>
    <row r="690" spans="7:8" x14ac:dyDescent="0.2">
      <c r="G690" s="3"/>
      <c r="H690" s="3"/>
    </row>
    <row r="691" spans="7:8" x14ac:dyDescent="0.2">
      <c r="G691" s="3"/>
      <c r="H691" s="3"/>
    </row>
    <row r="692" spans="7:8" x14ac:dyDescent="0.2">
      <c r="G692" s="3"/>
      <c r="H692" s="3"/>
    </row>
    <row r="693" spans="7:8" x14ac:dyDescent="0.2">
      <c r="G693" s="3"/>
      <c r="H693" s="3"/>
    </row>
    <row r="694" spans="7:8" x14ac:dyDescent="0.2">
      <c r="G694" s="3"/>
      <c r="H694" s="3"/>
    </row>
    <row r="695" spans="7:8" x14ac:dyDescent="0.2">
      <c r="H695" s="3"/>
    </row>
    <row r="696" spans="7:8" x14ac:dyDescent="0.2">
      <c r="H696" s="3"/>
    </row>
    <row r="697" spans="7:8" x14ac:dyDescent="0.2">
      <c r="H697" s="3"/>
    </row>
    <row r="698" spans="7:8" x14ac:dyDescent="0.2">
      <c r="H698" s="3"/>
    </row>
    <row r="699" spans="7:8" x14ac:dyDescent="0.2">
      <c r="H699" s="3"/>
    </row>
    <row r="700" spans="7:8" x14ac:dyDescent="0.2">
      <c r="H700" s="3"/>
    </row>
    <row r="701" spans="7:8" x14ac:dyDescent="0.2">
      <c r="H701" s="3"/>
    </row>
    <row r="702" spans="7:8" x14ac:dyDescent="0.2">
      <c r="H702" s="3"/>
    </row>
    <row r="703" spans="7:8" x14ac:dyDescent="0.2">
      <c r="H703" s="3"/>
    </row>
    <row r="704" spans="7:8" x14ac:dyDescent="0.2">
      <c r="H704" s="3"/>
    </row>
    <row r="705" spans="8:8" x14ac:dyDescent="0.2">
      <c r="H705" s="3"/>
    </row>
    <row r="706" spans="8:8" x14ac:dyDescent="0.2">
      <c r="H706" s="3"/>
    </row>
    <row r="707" spans="8:8" x14ac:dyDescent="0.2">
      <c r="H707" s="3"/>
    </row>
    <row r="708" spans="8:8" x14ac:dyDescent="0.2">
      <c r="H708" s="3"/>
    </row>
    <row r="709" spans="8:8" x14ac:dyDescent="0.2">
      <c r="H709" s="3"/>
    </row>
    <row r="710" spans="8:8" x14ac:dyDescent="0.2">
      <c r="H710" s="3"/>
    </row>
    <row r="711" spans="8:8" x14ac:dyDescent="0.2">
      <c r="H711" s="3"/>
    </row>
    <row r="712" spans="8:8" x14ac:dyDescent="0.2">
      <c r="H712" s="3"/>
    </row>
    <row r="713" spans="8:8" x14ac:dyDescent="0.2">
      <c r="H713" s="3"/>
    </row>
    <row r="714" spans="8:8" x14ac:dyDescent="0.2">
      <c r="H714" s="3"/>
    </row>
    <row r="715" spans="8:8" x14ac:dyDescent="0.2">
      <c r="H715" s="3"/>
    </row>
    <row r="716" spans="8:8" x14ac:dyDescent="0.2">
      <c r="H716" s="3"/>
    </row>
    <row r="717" spans="8:8" x14ac:dyDescent="0.2">
      <c r="H717" s="3"/>
    </row>
    <row r="718" spans="8:8" x14ac:dyDescent="0.2">
      <c r="H718" s="3"/>
    </row>
  </sheetData>
  <mergeCells count="3">
    <mergeCell ref="A1:E1"/>
    <mergeCell ref="A2:E2"/>
    <mergeCell ref="A3:E3"/>
  </mergeCells>
  <printOptions horizontalCentered="1"/>
  <pageMargins left="1" right="0.75" top="1" bottom="1" header="0.5" footer="0.5"/>
  <pageSetup scale="63" fitToHeight="0" orientation="portrait" horizontalDpi="1200" verticalDpi="1200" r:id="rId1"/>
  <headerFooter alignWithMargins="0">
    <oddHeader>&amp;R
Docket Mo. 56165
SCHEDULE V-K-5
Page &amp;P of &amp;N</oddHeader>
    <oddFooter>&amp;LSponsored By:  Brian J. Frantz and Thomas W. Reynolds&amp;CBJF-5</oddFooter>
  </headerFooter>
  <rowBreaks count="1" manualBreakCount="1">
    <brk id="6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I718"/>
  <sheetViews>
    <sheetView zoomScale="85" zoomScaleNormal="85" workbookViewId="0">
      <selection activeCell="A3" sqref="A3:XFD3"/>
    </sheetView>
  </sheetViews>
  <sheetFormatPr defaultColWidth="9.140625" defaultRowHeight="12.75" x14ac:dyDescent="0.2"/>
  <cols>
    <col min="1" max="2" width="10.42578125" style="13" customWidth="1"/>
    <col min="3" max="3" width="18.28515625" style="13" customWidth="1"/>
    <col min="4" max="4" width="51.28515625" style="13" customWidth="1"/>
    <col min="5" max="5" width="16" style="13" customWidth="1"/>
    <col min="6" max="6" width="14" style="13" customWidth="1"/>
    <col min="7" max="7" width="11" style="5" customWidth="1"/>
    <col min="8" max="8" width="11.28515625" style="1" bestFit="1" customWidth="1"/>
    <col min="9" max="9" width="38.7109375" style="6" customWidth="1"/>
    <col min="10" max="10" width="10.28515625" style="6" bestFit="1" customWidth="1"/>
    <col min="11" max="11" width="2.42578125" style="6" bestFit="1" customWidth="1"/>
    <col min="12" max="16384" width="9.140625" style="6"/>
  </cols>
  <sheetData>
    <row r="1" spans="1:6" x14ac:dyDescent="0.2">
      <c r="A1" s="55" t="s">
        <v>468</v>
      </c>
      <c r="B1" s="55"/>
      <c r="C1" s="55"/>
      <c r="D1" s="55"/>
      <c r="E1" s="55"/>
      <c r="F1" s="11"/>
    </row>
    <row r="2" spans="1:6" x14ac:dyDescent="0.2">
      <c r="A2" s="55" t="s">
        <v>48</v>
      </c>
      <c r="B2" s="55"/>
      <c r="C2" s="55"/>
      <c r="D2" s="55"/>
      <c r="E2" s="55"/>
      <c r="F2" s="11"/>
    </row>
    <row r="3" spans="1:6" x14ac:dyDescent="0.2">
      <c r="A3" s="55" t="s">
        <v>647</v>
      </c>
      <c r="B3" s="55"/>
      <c r="C3" s="55"/>
      <c r="D3" s="55"/>
      <c r="E3" s="55"/>
      <c r="F3" s="11"/>
    </row>
    <row r="4" spans="1:6" x14ac:dyDescent="0.2">
      <c r="A4" s="12"/>
      <c r="B4" s="12"/>
      <c r="D4" s="12"/>
    </row>
    <row r="5" spans="1:6" x14ac:dyDescent="0.2">
      <c r="A5" s="12"/>
      <c r="B5" s="12" t="s">
        <v>50</v>
      </c>
      <c r="C5" s="13" t="s">
        <v>0</v>
      </c>
    </row>
    <row r="6" spans="1:6" x14ac:dyDescent="0.2">
      <c r="C6" s="13" t="s">
        <v>51</v>
      </c>
    </row>
    <row r="7" spans="1:6" x14ac:dyDescent="0.2">
      <c r="C7" s="13" t="s">
        <v>1</v>
      </c>
    </row>
    <row r="9" spans="1:6" x14ac:dyDescent="0.2">
      <c r="A9" s="12"/>
      <c r="B9" s="12" t="s">
        <v>2</v>
      </c>
      <c r="C9" s="13" t="s">
        <v>3</v>
      </c>
    </row>
    <row r="10" spans="1:6" x14ac:dyDescent="0.2">
      <c r="A10" s="12"/>
      <c r="B10" s="12"/>
      <c r="C10" s="13" t="s">
        <v>4</v>
      </c>
    </row>
    <row r="11" spans="1:6" x14ac:dyDescent="0.2">
      <c r="C11" s="13" t="s">
        <v>5</v>
      </c>
    </row>
    <row r="12" spans="1:6" x14ac:dyDescent="0.2">
      <c r="C12" s="13" t="s">
        <v>6</v>
      </c>
    </row>
    <row r="15" spans="1:6" ht="25.5" x14ac:dyDescent="0.2">
      <c r="A15" s="14" t="s">
        <v>13</v>
      </c>
      <c r="B15" s="14" t="s">
        <v>12</v>
      </c>
      <c r="C15" s="14" t="s">
        <v>8</v>
      </c>
      <c r="D15" s="14" t="s">
        <v>52</v>
      </c>
      <c r="E15" s="14" t="s">
        <v>7</v>
      </c>
      <c r="F15" s="14" t="s">
        <v>9</v>
      </c>
    </row>
    <row r="16" spans="1:6" x14ac:dyDescent="0.2">
      <c r="A16" s="15"/>
      <c r="B16" s="15" t="s">
        <v>53</v>
      </c>
      <c r="C16" t="s">
        <v>44</v>
      </c>
      <c r="D16" t="s">
        <v>45</v>
      </c>
      <c r="E16" s="16">
        <v>18550822.059999999</v>
      </c>
      <c r="F16" s="17" t="s">
        <v>14</v>
      </c>
    </row>
    <row r="17" spans="1:8" s="7" customFormat="1" x14ac:dyDescent="0.2">
      <c r="A17" s="15"/>
      <c r="B17" s="15" t="s">
        <v>53</v>
      </c>
      <c r="C17" t="s">
        <v>46</v>
      </c>
      <c r="D17" t="s">
        <v>47</v>
      </c>
      <c r="E17" s="16">
        <v>11424240.73</v>
      </c>
      <c r="F17" s="17" t="s">
        <v>15</v>
      </c>
      <c r="G17" s="2"/>
      <c r="H17" s="2"/>
    </row>
    <row r="18" spans="1:8" x14ac:dyDescent="0.2">
      <c r="A18" s="22"/>
      <c r="B18" s="22"/>
      <c r="C18" s="19"/>
      <c r="D18" s="20" t="s">
        <v>182</v>
      </c>
      <c r="E18" s="21">
        <f>SUM(E16:E17)</f>
        <v>29975062.789999999</v>
      </c>
      <c r="F18" s="17"/>
      <c r="G18" s="1"/>
    </row>
    <row r="19" spans="1:8" x14ac:dyDescent="0.2">
      <c r="A19" s="22"/>
      <c r="B19" s="22"/>
      <c r="C19" s="19"/>
      <c r="D19" s="23"/>
      <c r="E19" s="24"/>
      <c r="F19" s="17"/>
      <c r="G19" s="1"/>
    </row>
    <row r="20" spans="1:8" x14ac:dyDescent="0.2">
      <c r="A20" s="22"/>
      <c r="B20" s="15" t="s">
        <v>53</v>
      </c>
      <c r="C20" t="s">
        <v>723</v>
      </c>
      <c r="D20" t="s">
        <v>724</v>
      </c>
      <c r="E20" s="16">
        <v>623785.92999999993</v>
      </c>
      <c r="F20"/>
      <c r="G20" s="1"/>
    </row>
    <row r="21" spans="1:8" x14ac:dyDescent="0.2">
      <c r="A21" s="22"/>
      <c r="B21" s="15" t="s">
        <v>53</v>
      </c>
      <c r="C21" t="s">
        <v>399</v>
      </c>
      <c r="D21" t="s">
        <v>62</v>
      </c>
      <c r="E21" s="16">
        <v>595615.34</v>
      </c>
      <c r="F21"/>
      <c r="G21" s="1"/>
    </row>
    <row r="22" spans="1:8" x14ac:dyDescent="0.2">
      <c r="A22" s="22"/>
      <c r="B22" s="15" t="s">
        <v>53</v>
      </c>
      <c r="C22" t="s">
        <v>725</v>
      </c>
      <c r="D22" t="s">
        <v>726</v>
      </c>
      <c r="E22" s="16">
        <v>460966.12</v>
      </c>
      <c r="F22"/>
      <c r="G22" s="1"/>
    </row>
    <row r="23" spans="1:8" x14ac:dyDescent="0.2">
      <c r="A23" s="22"/>
      <c r="B23" s="15" t="s">
        <v>53</v>
      </c>
      <c r="C23" t="s">
        <v>727</v>
      </c>
      <c r="D23" t="s">
        <v>728</v>
      </c>
      <c r="E23" s="16">
        <v>249079.14</v>
      </c>
      <c r="F23"/>
      <c r="G23" s="1"/>
    </row>
    <row r="24" spans="1:8" x14ac:dyDescent="0.2">
      <c r="A24" s="22"/>
      <c r="B24" s="15" t="s">
        <v>53</v>
      </c>
      <c r="C24" t="s">
        <v>729</v>
      </c>
      <c r="D24" t="s">
        <v>730</v>
      </c>
      <c r="E24" s="16">
        <v>218597.5</v>
      </c>
      <c r="F24"/>
      <c r="G24" s="1"/>
    </row>
    <row r="25" spans="1:8" x14ac:dyDescent="0.2">
      <c r="A25" s="22"/>
      <c r="B25" s="15" t="s">
        <v>53</v>
      </c>
      <c r="C25" t="s">
        <v>731</v>
      </c>
      <c r="D25" t="s">
        <v>732</v>
      </c>
      <c r="E25" s="16">
        <v>191268.53</v>
      </c>
      <c r="F25"/>
      <c r="G25" s="1"/>
    </row>
    <row r="26" spans="1:8" x14ac:dyDescent="0.2">
      <c r="A26" s="22"/>
      <c r="B26" s="15" t="s">
        <v>53</v>
      </c>
      <c r="C26" t="s">
        <v>733</v>
      </c>
      <c r="D26" t="s">
        <v>734</v>
      </c>
      <c r="E26" s="16">
        <v>181516.50999999998</v>
      </c>
      <c r="F26"/>
      <c r="G26" s="1"/>
    </row>
    <row r="27" spans="1:8" x14ac:dyDescent="0.2">
      <c r="A27" s="22"/>
      <c r="B27" s="15" t="s">
        <v>53</v>
      </c>
      <c r="C27" t="s">
        <v>735</v>
      </c>
      <c r="D27" t="s">
        <v>736</v>
      </c>
      <c r="E27" s="16">
        <v>173094.66999999998</v>
      </c>
      <c r="F27"/>
      <c r="G27" s="1"/>
    </row>
    <row r="28" spans="1:8" x14ac:dyDescent="0.2">
      <c r="A28" s="22"/>
      <c r="B28" s="15" t="s">
        <v>53</v>
      </c>
      <c r="C28" t="s">
        <v>737</v>
      </c>
      <c r="D28" t="s">
        <v>738</v>
      </c>
      <c r="E28" s="16">
        <v>156168.73000000001</v>
      </c>
      <c r="F28"/>
      <c r="G28" s="1"/>
    </row>
    <row r="29" spans="1:8" x14ac:dyDescent="0.2">
      <c r="A29" s="22"/>
      <c r="B29" s="15" t="s">
        <v>53</v>
      </c>
      <c r="C29" t="s">
        <v>739</v>
      </c>
      <c r="D29" t="s">
        <v>740</v>
      </c>
      <c r="E29" s="16">
        <v>152825.57999999999</v>
      </c>
      <c r="F29"/>
      <c r="G29" s="1"/>
    </row>
    <row r="30" spans="1:8" x14ac:dyDescent="0.2">
      <c r="A30" s="22"/>
      <c r="B30" s="15" t="s">
        <v>53</v>
      </c>
      <c r="C30" t="s">
        <v>741</v>
      </c>
      <c r="D30" t="s">
        <v>742</v>
      </c>
      <c r="E30" s="16">
        <v>151215.66999999998</v>
      </c>
      <c r="F30"/>
      <c r="G30" s="1"/>
    </row>
    <row r="31" spans="1:8" x14ac:dyDescent="0.2">
      <c r="A31" s="22"/>
      <c r="B31" s="15" t="s">
        <v>53</v>
      </c>
      <c r="C31" t="s">
        <v>743</v>
      </c>
      <c r="D31" t="s">
        <v>744</v>
      </c>
      <c r="E31" s="16">
        <v>150223.62</v>
      </c>
      <c r="F31"/>
      <c r="G31" s="1"/>
    </row>
    <row r="32" spans="1:8" x14ac:dyDescent="0.2">
      <c r="A32" s="22"/>
      <c r="B32" s="15" t="s">
        <v>53</v>
      </c>
      <c r="C32" t="s">
        <v>745</v>
      </c>
      <c r="D32" t="s">
        <v>746</v>
      </c>
      <c r="E32" s="16">
        <v>149302.59</v>
      </c>
      <c r="F32"/>
      <c r="G32" s="1"/>
    </row>
    <row r="33" spans="1:7" x14ac:dyDescent="0.2">
      <c r="A33" s="22"/>
      <c r="B33" s="15" t="s">
        <v>53</v>
      </c>
      <c r="C33" t="s">
        <v>747</v>
      </c>
      <c r="D33" t="s">
        <v>748</v>
      </c>
      <c r="E33" s="16">
        <v>142168.93</v>
      </c>
      <c r="F33"/>
      <c r="G33" s="1"/>
    </row>
    <row r="34" spans="1:7" x14ac:dyDescent="0.2">
      <c r="A34" s="22"/>
      <c r="B34" s="15" t="s">
        <v>53</v>
      </c>
      <c r="C34" t="s">
        <v>749</v>
      </c>
      <c r="D34" t="s">
        <v>750</v>
      </c>
      <c r="E34" s="16">
        <v>129036.52</v>
      </c>
      <c r="F34"/>
      <c r="G34" s="1"/>
    </row>
    <row r="35" spans="1:7" x14ac:dyDescent="0.2">
      <c r="A35" s="22"/>
      <c r="B35" s="15" t="s">
        <v>53</v>
      </c>
      <c r="C35" t="s">
        <v>751</v>
      </c>
      <c r="D35" t="s">
        <v>742</v>
      </c>
      <c r="E35" s="16">
        <v>119064.69</v>
      </c>
      <c r="F35"/>
      <c r="G35" s="1"/>
    </row>
    <row r="36" spans="1:7" x14ac:dyDescent="0.2">
      <c r="A36" s="22"/>
      <c r="B36" s="15" t="s">
        <v>53</v>
      </c>
      <c r="C36" t="s">
        <v>752</v>
      </c>
      <c r="D36" t="s">
        <v>753</v>
      </c>
      <c r="E36" s="16">
        <v>117864.11</v>
      </c>
      <c r="F36"/>
      <c r="G36" s="1"/>
    </row>
    <row r="37" spans="1:7" x14ac:dyDescent="0.2">
      <c r="A37" s="22"/>
      <c r="B37" s="15" t="s">
        <v>53</v>
      </c>
      <c r="C37" t="s">
        <v>572</v>
      </c>
      <c r="D37" t="s">
        <v>388</v>
      </c>
      <c r="E37" s="16">
        <v>116129.98999999999</v>
      </c>
      <c r="F37"/>
      <c r="G37" s="1"/>
    </row>
    <row r="38" spans="1:7" x14ac:dyDescent="0.2">
      <c r="A38" s="22"/>
      <c r="B38" s="15" t="s">
        <v>53</v>
      </c>
      <c r="C38" t="s">
        <v>754</v>
      </c>
      <c r="D38" t="s">
        <v>755</v>
      </c>
      <c r="E38" s="16">
        <v>109544.57</v>
      </c>
      <c r="F38"/>
      <c r="G38" s="1"/>
    </row>
    <row r="39" spans="1:7" x14ac:dyDescent="0.2">
      <c r="A39" s="22"/>
      <c r="B39" s="15"/>
      <c r="C39" s="15"/>
      <c r="D39" s="26" t="s">
        <v>756</v>
      </c>
      <c r="E39" s="32">
        <f>SUM(E20:E38)</f>
        <v>4187468.7399999998</v>
      </c>
      <c r="F39" s="17"/>
      <c r="G39" s="1"/>
    </row>
    <row r="40" spans="1:7" x14ac:dyDescent="0.2">
      <c r="A40" s="22"/>
      <c r="B40" s="15"/>
      <c r="C40" s="15"/>
      <c r="D40" s="26"/>
      <c r="E40" s="32"/>
      <c r="F40" s="17"/>
      <c r="G40" s="1"/>
    </row>
    <row r="41" spans="1:7" x14ac:dyDescent="0.2">
      <c r="A41" s="22"/>
      <c r="B41" s="15"/>
      <c r="C41" s="15"/>
      <c r="D41" s="20" t="s">
        <v>757</v>
      </c>
      <c r="E41" s="34">
        <v>2568042.3899999987</v>
      </c>
      <c r="F41" s="17"/>
      <c r="G41" s="1"/>
    </row>
    <row r="42" spans="1:7" x14ac:dyDescent="0.2">
      <c r="A42" s="22"/>
      <c r="B42" s="15"/>
      <c r="C42" s="15"/>
      <c r="E42" s="32"/>
      <c r="F42" s="17"/>
      <c r="G42" s="1"/>
    </row>
    <row r="43" spans="1:7" ht="13.5" thickBot="1" x14ac:dyDescent="0.25">
      <c r="A43" s="22"/>
      <c r="B43" s="15"/>
      <c r="C43" s="15"/>
      <c r="D43" s="20" t="s">
        <v>178</v>
      </c>
      <c r="E43" s="35">
        <f>+E41+E39+E18</f>
        <v>36730573.920000002</v>
      </c>
      <c r="F43" s="17"/>
      <c r="G43" s="1"/>
    </row>
    <row r="44" spans="1:7" ht="13.5" thickTop="1" x14ac:dyDescent="0.2">
      <c r="A44" s="22"/>
      <c r="B44" s="15"/>
      <c r="C44" s="15"/>
      <c r="E44" s="32"/>
      <c r="F44" s="17"/>
      <c r="G44" s="1"/>
    </row>
    <row r="45" spans="1:7" x14ac:dyDescent="0.2">
      <c r="A45" s="22"/>
      <c r="B45" s="15"/>
      <c r="C45" s="15"/>
      <c r="E45" s="32"/>
      <c r="F45" s="17"/>
      <c r="G45" s="1"/>
    </row>
    <row r="46" spans="1:7" x14ac:dyDescent="0.2">
      <c r="A46" s="22"/>
      <c r="B46" s="22"/>
      <c r="C46" s="19"/>
      <c r="F46" s="17"/>
      <c r="G46" s="1"/>
    </row>
    <row r="47" spans="1:7" x14ac:dyDescent="0.2">
      <c r="A47" s="22"/>
      <c r="B47" s="22"/>
      <c r="C47" s="19"/>
      <c r="D47" s="23"/>
      <c r="E47" s="24"/>
      <c r="F47" s="17"/>
      <c r="G47" s="1"/>
    </row>
    <row r="48" spans="1:7" ht="25.5" x14ac:dyDescent="0.2">
      <c r="A48" s="36" t="s">
        <v>13</v>
      </c>
      <c r="B48" s="14" t="s">
        <v>12</v>
      </c>
      <c r="C48" s="14" t="s">
        <v>8</v>
      </c>
      <c r="D48" s="37" t="s">
        <v>52</v>
      </c>
      <c r="E48" s="38" t="s">
        <v>7</v>
      </c>
      <c r="F48" s="38" t="s">
        <v>9</v>
      </c>
      <c r="G48" s="1"/>
    </row>
    <row r="49" spans="1:7" x14ac:dyDescent="0.2">
      <c r="A49" s="15"/>
      <c r="B49" s="15" t="s">
        <v>107</v>
      </c>
      <c r="C49" t="s">
        <v>34</v>
      </c>
      <c r="D49" t="s">
        <v>35</v>
      </c>
      <c r="E49" s="16">
        <v>11354187.92</v>
      </c>
      <c r="F49" t="s">
        <v>15</v>
      </c>
      <c r="G49" s="1"/>
    </row>
    <row r="50" spans="1:7" x14ac:dyDescent="0.2">
      <c r="A50" s="15"/>
      <c r="B50" s="15" t="s">
        <v>107</v>
      </c>
      <c r="C50" t="s">
        <v>38</v>
      </c>
      <c r="D50" t="s">
        <v>39</v>
      </c>
      <c r="E50" s="16">
        <v>3001337.72</v>
      </c>
      <c r="F50" t="s">
        <v>14</v>
      </c>
      <c r="G50" s="1"/>
    </row>
    <row r="51" spans="1:7" x14ac:dyDescent="0.2">
      <c r="A51" s="22"/>
      <c r="B51" s="22"/>
      <c r="C51" s="19"/>
      <c r="D51" s="20" t="s">
        <v>620</v>
      </c>
      <c r="E51" s="21">
        <f>SUM(E49:E50)</f>
        <v>14355525.640000001</v>
      </c>
      <c r="F51" s="17"/>
      <c r="G51" s="1"/>
    </row>
    <row r="52" spans="1:7" x14ac:dyDescent="0.2">
      <c r="A52" s="22"/>
      <c r="B52" s="22"/>
      <c r="C52" s="19"/>
      <c r="D52" s="23"/>
      <c r="E52" s="24"/>
      <c r="F52" s="17"/>
      <c r="G52" s="1"/>
    </row>
    <row r="53" spans="1:7" x14ac:dyDescent="0.2">
      <c r="A53" s="22"/>
      <c r="B53" s="15" t="s">
        <v>107</v>
      </c>
      <c r="C53" t="s">
        <v>758</v>
      </c>
      <c r="D53" t="s">
        <v>759</v>
      </c>
      <c r="E53" s="16">
        <v>468626.16</v>
      </c>
      <c r="F53" s="17"/>
      <c r="G53" s="1"/>
    </row>
    <row r="54" spans="1:7" x14ac:dyDescent="0.2">
      <c r="A54" s="22"/>
      <c r="B54" s="15" t="s">
        <v>107</v>
      </c>
      <c r="C54" t="s">
        <v>760</v>
      </c>
      <c r="D54" t="s">
        <v>761</v>
      </c>
      <c r="E54" s="16">
        <v>371570.11000000004</v>
      </c>
      <c r="F54" s="17"/>
      <c r="G54" s="1"/>
    </row>
    <row r="55" spans="1:7" x14ac:dyDescent="0.2">
      <c r="A55" s="22"/>
      <c r="B55" s="15" t="s">
        <v>107</v>
      </c>
      <c r="C55" t="s">
        <v>762</v>
      </c>
      <c r="D55" t="s">
        <v>763</v>
      </c>
      <c r="E55" s="16">
        <v>319903.99</v>
      </c>
      <c r="F55" s="17"/>
      <c r="G55" s="1"/>
    </row>
    <row r="56" spans="1:7" x14ac:dyDescent="0.2">
      <c r="A56" s="22"/>
      <c r="B56" s="15" t="s">
        <v>107</v>
      </c>
      <c r="C56" t="s">
        <v>764</v>
      </c>
      <c r="D56" t="s">
        <v>765</v>
      </c>
      <c r="E56" s="16">
        <v>272510.38</v>
      </c>
      <c r="F56" s="17"/>
      <c r="G56" s="1"/>
    </row>
    <row r="57" spans="1:7" x14ac:dyDescent="0.2">
      <c r="A57" s="22"/>
      <c r="B57" s="15" t="s">
        <v>107</v>
      </c>
      <c r="C57" t="s">
        <v>766</v>
      </c>
      <c r="D57" t="s">
        <v>767</v>
      </c>
      <c r="E57" s="16">
        <v>200549.98</v>
      </c>
      <c r="F57" s="17"/>
      <c r="G57" s="1"/>
    </row>
    <row r="58" spans="1:7" x14ac:dyDescent="0.2">
      <c r="A58" s="22"/>
      <c r="B58" s="15" t="s">
        <v>107</v>
      </c>
      <c r="C58" t="s">
        <v>768</v>
      </c>
      <c r="D58" t="s">
        <v>769</v>
      </c>
      <c r="E58" s="16">
        <v>167334.97</v>
      </c>
      <c r="F58" s="17"/>
      <c r="G58" s="1"/>
    </row>
    <row r="59" spans="1:7" x14ac:dyDescent="0.2">
      <c r="A59" s="22"/>
      <c r="B59" s="15" t="s">
        <v>107</v>
      </c>
      <c r="C59" t="s">
        <v>770</v>
      </c>
      <c r="D59" t="s">
        <v>771</v>
      </c>
      <c r="E59" s="16">
        <v>135266.79999999999</v>
      </c>
      <c r="F59" s="17"/>
      <c r="G59" s="1"/>
    </row>
    <row r="60" spans="1:7" x14ac:dyDescent="0.2">
      <c r="A60" s="22"/>
      <c r="B60" s="15" t="s">
        <v>107</v>
      </c>
      <c r="C60" t="s">
        <v>772</v>
      </c>
      <c r="D60" t="s">
        <v>773</v>
      </c>
      <c r="E60" s="16">
        <v>133645.49</v>
      </c>
      <c r="F60" s="17"/>
      <c r="G60" s="1"/>
    </row>
    <row r="61" spans="1:7" x14ac:dyDescent="0.2">
      <c r="A61" s="22"/>
      <c r="B61" s="15" t="s">
        <v>107</v>
      </c>
      <c r="C61" t="s">
        <v>774</v>
      </c>
      <c r="D61" t="s">
        <v>775</v>
      </c>
      <c r="E61" s="16">
        <v>129035.30000000002</v>
      </c>
      <c r="F61" s="28"/>
      <c r="G61" s="1"/>
    </row>
    <row r="62" spans="1:7" x14ac:dyDescent="0.2">
      <c r="A62" s="22"/>
      <c r="B62" s="15" t="s">
        <v>107</v>
      </c>
      <c r="C62" t="s">
        <v>776</v>
      </c>
      <c r="D62" t="s">
        <v>777</v>
      </c>
      <c r="E62" s="16">
        <v>109449.16</v>
      </c>
      <c r="F62" s="28"/>
      <c r="G62" s="1"/>
    </row>
    <row r="63" spans="1:7" x14ac:dyDescent="0.2">
      <c r="A63" s="22"/>
      <c r="B63" s="15" t="s">
        <v>107</v>
      </c>
      <c r="C63" t="s">
        <v>778</v>
      </c>
      <c r="D63" t="s">
        <v>779</v>
      </c>
      <c r="E63" s="16">
        <v>107977.02</v>
      </c>
      <c r="F63" s="28"/>
      <c r="G63" s="1"/>
    </row>
    <row r="64" spans="1:7" x14ac:dyDescent="0.2">
      <c r="A64" s="22"/>
      <c r="B64" s="22"/>
      <c r="C64" s="15"/>
      <c r="D64" s="26" t="s">
        <v>780</v>
      </c>
      <c r="E64" s="33">
        <f>SUM(E53:E63)</f>
        <v>2415869.3600000003</v>
      </c>
      <c r="F64" s="28"/>
      <c r="G64" s="1"/>
    </row>
    <row r="65" spans="1:7" x14ac:dyDescent="0.2">
      <c r="A65" s="22"/>
      <c r="B65" s="22"/>
      <c r="C65" s="15"/>
      <c r="D65" s="40"/>
      <c r="E65" s="27"/>
      <c r="F65" s="28"/>
      <c r="G65" s="1"/>
    </row>
    <row r="66" spans="1:7" x14ac:dyDescent="0.2">
      <c r="A66" s="22"/>
      <c r="B66" s="22"/>
      <c r="C66" s="19"/>
      <c r="D66" s="20" t="s">
        <v>781</v>
      </c>
      <c r="E66" s="41">
        <v>1717201.9100000001</v>
      </c>
      <c r="F66" s="17"/>
      <c r="G66" s="1"/>
    </row>
    <row r="67" spans="1:7" x14ac:dyDescent="0.2">
      <c r="A67" s="22"/>
      <c r="B67" s="22"/>
      <c r="C67" s="19"/>
      <c r="D67" s="23"/>
      <c r="E67" s="24"/>
      <c r="F67" s="17"/>
      <c r="G67" s="1"/>
    </row>
    <row r="68" spans="1:7" x14ac:dyDescent="0.2">
      <c r="A68" s="22"/>
      <c r="B68" s="22"/>
      <c r="C68" s="19"/>
      <c r="D68" s="20" t="s">
        <v>179</v>
      </c>
      <c r="E68" s="33">
        <f>+E66+E64+E51</f>
        <v>18488596.91</v>
      </c>
      <c r="F68" s="17"/>
      <c r="G68" s="1"/>
    </row>
    <row r="69" spans="1:7" x14ac:dyDescent="0.2">
      <c r="A69" s="11"/>
      <c r="B69" s="42"/>
      <c r="C69" s="42"/>
      <c r="D69" s="43"/>
      <c r="E69" s="44"/>
      <c r="F69" s="44"/>
      <c r="G69" s="1"/>
    </row>
    <row r="70" spans="1:7" ht="13.5" thickBot="1" x14ac:dyDescent="0.25">
      <c r="A70" s="11"/>
      <c r="B70" s="42"/>
      <c r="C70" s="42"/>
      <c r="D70" s="26" t="s">
        <v>180</v>
      </c>
      <c r="E70" s="45">
        <f>+E68+E43</f>
        <v>55219170.829999998</v>
      </c>
      <c r="F70" s="44"/>
      <c r="G70" s="1"/>
    </row>
    <row r="71" spans="1:7" ht="13.5" thickTop="1" x14ac:dyDescent="0.2">
      <c r="A71" s="11"/>
      <c r="B71" s="42"/>
      <c r="C71" s="42"/>
      <c r="D71" s="43"/>
      <c r="E71" s="44"/>
      <c r="F71" s="44"/>
      <c r="G71" s="1"/>
    </row>
    <row r="72" spans="1:7" x14ac:dyDescent="0.2">
      <c r="A72" s="15"/>
      <c r="B72" s="15"/>
      <c r="C72" s="15"/>
      <c r="D72" s="26"/>
      <c r="E72" s="27"/>
      <c r="F72" s="28"/>
      <c r="G72" s="1"/>
    </row>
    <row r="73" spans="1:7" x14ac:dyDescent="0.2">
      <c r="A73" s="15"/>
      <c r="B73" s="15"/>
      <c r="C73" s="15"/>
      <c r="D73" s="26"/>
      <c r="E73" s="27"/>
      <c r="F73" s="28"/>
      <c r="G73" s="1"/>
    </row>
    <row r="74" spans="1:7" x14ac:dyDescent="0.2">
      <c r="G74" s="1"/>
    </row>
    <row r="75" spans="1:7" x14ac:dyDescent="0.2">
      <c r="A75" s="15"/>
      <c r="B75" s="30" t="s">
        <v>10</v>
      </c>
      <c r="D75" s="31"/>
      <c r="G75" s="1"/>
    </row>
    <row r="76" spans="1:7" x14ac:dyDescent="0.2">
      <c r="A76" s="15"/>
      <c r="D76" s="13" t="s">
        <v>168</v>
      </c>
      <c r="G76" s="1"/>
    </row>
    <row r="77" spans="1:7" x14ac:dyDescent="0.2">
      <c r="A77" s="15"/>
      <c r="D77" s="13" t="s">
        <v>169</v>
      </c>
      <c r="G77" s="1"/>
    </row>
    <row r="78" spans="1:7" x14ac:dyDescent="0.2">
      <c r="A78" s="15"/>
      <c r="D78" s="13" t="s">
        <v>170</v>
      </c>
      <c r="G78" s="1"/>
    </row>
    <row r="79" spans="1:7" x14ac:dyDescent="0.2">
      <c r="A79" s="15"/>
      <c r="G79" s="1"/>
    </row>
    <row r="80" spans="1:7" x14ac:dyDescent="0.2">
      <c r="A80" s="15"/>
      <c r="B80" s="30" t="s">
        <v>11</v>
      </c>
      <c r="G80" s="1"/>
    </row>
    <row r="81" spans="1:7" x14ac:dyDescent="0.2">
      <c r="A81" s="15"/>
      <c r="B81" s="30"/>
      <c r="D81" s="13" t="s">
        <v>171</v>
      </c>
      <c r="G81" s="1"/>
    </row>
    <row r="82" spans="1:7" x14ac:dyDescent="0.2">
      <c r="A82" s="15"/>
      <c r="B82" s="30"/>
      <c r="D82" s="13" t="s">
        <v>172</v>
      </c>
      <c r="G82" s="1"/>
    </row>
    <row r="83" spans="1:7" x14ac:dyDescent="0.2">
      <c r="A83" s="15"/>
      <c r="D83" s="13" t="s">
        <v>173</v>
      </c>
      <c r="G83" s="1"/>
    </row>
    <row r="84" spans="1:7" x14ac:dyDescent="0.2">
      <c r="A84" s="15"/>
      <c r="G84" s="1"/>
    </row>
    <row r="85" spans="1:7" x14ac:dyDescent="0.2">
      <c r="A85" s="15"/>
      <c r="B85" s="30" t="s">
        <v>174</v>
      </c>
      <c r="G85" s="1"/>
    </row>
    <row r="86" spans="1:7" x14ac:dyDescent="0.2">
      <c r="A86" s="15"/>
      <c r="D86" s="13" t="s">
        <v>175</v>
      </c>
      <c r="G86" s="1"/>
    </row>
    <row r="87" spans="1:7" x14ac:dyDescent="0.2">
      <c r="A87" s="15"/>
      <c r="D87" s="13" t="s">
        <v>176</v>
      </c>
      <c r="G87" s="1"/>
    </row>
    <row r="88" spans="1:7" x14ac:dyDescent="0.2">
      <c r="G88" s="1"/>
    </row>
    <row r="89" spans="1:7" x14ac:dyDescent="0.2">
      <c r="G89" s="1"/>
    </row>
    <row r="90" spans="1:7" x14ac:dyDescent="0.2">
      <c r="G90" s="1"/>
    </row>
    <row r="91" spans="1:7" x14ac:dyDescent="0.2">
      <c r="G91" s="1"/>
    </row>
    <row r="92" spans="1:7" x14ac:dyDescent="0.2">
      <c r="G92" s="1"/>
    </row>
    <row r="93" spans="1:7" x14ac:dyDescent="0.2">
      <c r="G93" s="1"/>
    </row>
    <row r="94" spans="1:7" x14ac:dyDescent="0.2">
      <c r="G94" s="1"/>
    </row>
    <row r="95" spans="1:7" x14ac:dyDescent="0.2">
      <c r="G95" s="1"/>
    </row>
    <row r="96" spans="1:7" x14ac:dyDescent="0.2">
      <c r="G96" s="1"/>
    </row>
    <row r="97" spans="7:7" x14ac:dyDescent="0.2">
      <c r="G97" s="1"/>
    </row>
    <row r="98" spans="7:7" x14ac:dyDescent="0.2">
      <c r="G98" s="1"/>
    </row>
    <row r="99" spans="7:7" x14ac:dyDescent="0.2">
      <c r="G99" s="1"/>
    </row>
    <row r="100" spans="7:7" x14ac:dyDescent="0.2">
      <c r="G100" s="1"/>
    </row>
    <row r="101" spans="7:7" x14ac:dyDescent="0.2">
      <c r="G101" s="1"/>
    </row>
    <row r="102" spans="7:7" x14ac:dyDescent="0.2">
      <c r="G102" s="1"/>
    </row>
    <row r="103" spans="7:7" x14ac:dyDescent="0.2">
      <c r="G103" s="1"/>
    </row>
    <row r="104" spans="7:7" x14ac:dyDescent="0.2">
      <c r="G104" s="1"/>
    </row>
    <row r="105" spans="7:7" x14ac:dyDescent="0.2">
      <c r="G105" s="1"/>
    </row>
    <row r="106" spans="7:7" x14ac:dyDescent="0.2">
      <c r="G106" s="1"/>
    </row>
    <row r="107" spans="7:7" x14ac:dyDescent="0.2">
      <c r="G107" s="1"/>
    </row>
    <row r="108" spans="7:7" x14ac:dyDescent="0.2">
      <c r="G108" s="1"/>
    </row>
    <row r="109" spans="7:7" x14ac:dyDescent="0.2">
      <c r="G109" s="1"/>
    </row>
    <row r="110" spans="7:7" x14ac:dyDescent="0.2">
      <c r="G110" s="1"/>
    </row>
    <row r="111" spans="7:7" x14ac:dyDescent="0.2">
      <c r="G111" s="1"/>
    </row>
    <row r="112" spans="7:7" x14ac:dyDescent="0.2">
      <c r="G112" s="1"/>
    </row>
    <row r="113" spans="7:7" x14ac:dyDescent="0.2">
      <c r="G113" s="1"/>
    </row>
    <row r="114" spans="7:7" x14ac:dyDescent="0.2">
      <c r="G114" s="1"/>
    </row>
    <row r="115" spans="7:7" x14ac:dyDescent="0.2">
      <c r="G115" s="1"/>
    </row>
    <row r="116" spans="7:7" x14ac:dyDescent="0.2">
      <c r="G116" s="1"/>
    </row>
    <row r="117" spans="7:7" x14ac:dyDescent="0.2">
      <c r="G117" s="1"/>
    </row>
    <row r="118" spans="7:7" x14ac:dyDescent="0.2">
      <c r="G118" s="1"/>
    </row>
    <row r="119" spans="7:7" x14ac:dyDescent="0.2">
      <c r="G119" s="1"/>
    </row>
    <row r="120" spans="7:7" x14ac:dyDescent="0.2">
      <c r="G120" s="1"/>
    </row>
    <row r="121" spans="7:7" x14ac:dyDescent="0.2">
      <c r="G121" s="1"/>
    </row>
    <row r="122" spans="7:7" x14ac:dyDescent="0.2">
      <c r="G122" s="1"/>
    </row>
    <row r="123" spans="7:7" x14ac:dyDescent="0.2">
      <c r="G123" s="1"/>
    </row>
    <row r="124" spans="7:7" x14ac:dyDescent="0.2">
      <c r="G124" s="1"/>
    </row>
    <row r="125" spans="7:7" x14ac:dyDescent="0.2">
      <c r="G125" s="1"/>
    </row>
    <row r="126" spans="7:7" x14ac:dyDescent="0.2">
      <c r="G126" s="1"/>
    </row>
    <row r="127" spans="7:7" x14ac:dyDescent="0.2">
      <c r="G127" s="1"/>
    </row>
    <row r="128" spans="7:7" x14ac:dyDescent="0.2">
      <c r="G128" s="1"/>
    </row>
    <row r="129" spans="7:7" x14ac:dyDescent="0.2">
      <c r="G129" s="1"/>
    </row>
    <row r="130" spans="7:7" x14ac:dyDescent="0.2">
      <c r="G130" s="1"/>
    </row>
    <row r="131" spans="7:7" x14ac:dyDescent="0.2">
      <c r="G131" s="1"/>
    </row>
    <row r="132" spans="7:7" x14ac:dyDescent="0.2">
      <c r="G132" s="1"/>
    </row>
    <row r="133" spans="7:7" x14ac:dyDescent="0.2">
      <c r="G133" s="1"/>
    </row>
    <row r="134" spans="7:7" x14ac:dyDescent="0.2">
      <c r="G134" s="1"/>
    </row>
    <row r="135" spans="7:7" x14ac:dyDescent="0.2">
      <c r="G135" s="1"/>
    </row>
    <row r="136" spans="7:7" x14ac:dyDescent="0.2">
      <c r="G136" s="1"/>
    </row>
    <row r="137" spans="7:7" x14ac:dyDescent="0.2">
      <c r="G137" s="1"/>
    </row>
    <row r="138" spans="7:7" x14ac:dyDescent="0.2">
      <c r="G138" s="1"/>
    </row>
    <row r="139" spans="7:7" x14ac:dyDescent="0.2">
      <c r="G139" s="1"/>
    </row>
    <row r="140" spans="7:7" x14ac:dyDescent="0.2">
      <c r="G140" s="1"/>
    </row>
    <row r="141" spans="7:7" x14ac:dyDescent="0.2">
      <c r="G141" s="1"/>
    </row>
    <row r="142" spans="7:7" x14ac:dyDescent="0.2">
      <c r="G142" s="1"/>
    </row>
    <row r="143" spans="7:7" x14ac:dyDescent="0.2">
      <c r="G143" s="1"/>
    </row>
    <row r="144" spans="7:7" x14ac:dyDescent="0.2">
      <c r="G144" s="1"/>
    </row>
    <row r="145" spans="7:9" x14ac:dyDescent="0.2">
      <c r="G145" s="1"/>
    </row>
    <row r="146" spans="7:9" x14ac:dyDescent="0.2">
      <c r="G146" s="1"/>
      <c r="H146" s="3"/>
    </row>
    <row r="147" spans="7:9" x14ac:dyDescent="0.2">
      <c r="G147" s="1"/>
      <c r="H147" s="3"/>
    </row>
    <row r="148" spans="7:9" x14ac:dyDescent="0.2">
      <c r="G148" s="1"/>
      <c r="H148" s="3"/>
    </row>
    <row r="149" spans="7:9" x14ac:dyDescent="0.2">
      <c r="G149" s="1"/>
      <c r="H149" s="3"/>
    </row>
    <row r="150" spans="7:9" x14ac:dyDescent="0.2">
      <c r="G150" s="1"/>
    </row>
    <row r="151" spans="7:9" x14ac:dyDescent="0.2">
      <c r="G151" s="1"/>
    </row>
    <row r="152" spans="7:9" x14ac:dyDescent="0.2">
      <c r="G152" s="2"/>
    </row>
    <row r="153" spans="7:9" x14ac:dyDescent="0.2">
      <c r="G153" s="3"/>
    </row>
    <row r="154" spans="7:9" x14ac:dyDescent="0.2">
      <c r="G154" s="3"/>
    </row>
    <row r="155" spans="7:9" x14ac:dyDescent="0.2">
      <c r="G155" s="10"/>
    </row>
    <row r="156" spans="7:9" x14ac:dyDescent="0.2">
      <c r="G156" s="10"/>
    </row>
    <row r="157" spans="7:9" x14ac:dyDescent="0.2">
      <c r="H157" s="4"/>
      <c r="I157" s="8"/>
    </row>
    <row r="158" spans="7:9" x14ac:dyDescent="0.2">
      <c r="H158" s="4"/>
      <c r="I158" s="8"/>
    </row>
    <row r="159" spans="7:9" x14ac:dyDescent="0.2">
      <c r="H159" s="4"/>
      <c r="I159" s="8"/>
    </row>
    <row r="160" spans="7:9" x14ac:dyDescent="0.2">
      <c r="H160" s="4"/>
      <c r="I160" s="8"/>
    </row>
    <row r="161" spans="8:9" x14ac:dyDescent="0.2">
      <c r="H161" s="4"/>
      <c r="I161" s="8"/>
    </row>
    <row r="162" spans="8:9" x14ac:dyDescent="0.2">
      <c r="H162" s="4"/>
      <c r="I162" s="8"/>
    </row>
    <row r="163" spans="8:9" x14ac:dyDescent="0.2">
      <c r="H163" s="4"/>
      <c r="I163" s="8"/>
    </row>
    <row r="164" spans="8:9" x14ac:dyDescent="0.2">
      <c r="H164" s="4"/>
      <c r="I164" s="8"/>
    </row>
    <row r="165" spans="8:9" x14ac:dyDescent="0.2">
      <c r="H165" s="4"/>
      <c r="I165" s="8"/>
    </row>
    <row r="166" spans="8:9" x14ac:dyDescent="0.2">
      <c r="H166" s="4"/>
      <c r="I166" s="8"/>
    </row>
    <row r="167" spans="8:9" x14ac:dyDescent="0.2">
      <c r="H167" s="4"/>
      <c r="I167" s="8"/>
    </row>
    <row r="168" spans="8:9" x14ac:dyDescent="0.2">
      <c r="H168" s="4"/>
      <c r="I168" s="8"/>
    </row>
    <row r="169" spans="8:9" x14ac:dyDescent="0.2">
      <c r="H169" s="4"/>
      <c r="I169" s="8"/>
    </row>
    <row r="170" spans="8:9" x14ac:dyDescent="0.2">
      <c r="H170" s="4"/>
      <c r="I170" s="8"/>
    </row>
    <row r="171" spans="8:9" x14ac:dyDescent="0.2">
      <c r="H171" s="4"/>
      <c r="I171" s="8"/>
    </row>
    <row r="172" spans="8:9" x14ac:dyDescent="0.2">
      <c r="H172" s="4"/>
      <c r="I172" s="8"/>
    </row>
    <row r="173" spans="8:9" x14ac:dyDescent="0.2">
      <c r="H173" s="4"/>
      <c r="I173" s="8"/>
    </row>
    <row r="174" spans="8:9" x14ac:dyDescent="0.2">
      <c r="H174" s="4"/>
      <c r="I174" s="8"/>
    </row>
    <row r="175" spans="8:9" x14ac:dyDescent="0.2">
      <c r="H175" s="4"/>
      <c r="I175" s="8"/>
    </row>
    <row r="176" spans="8:9" x14ac:dyDescent="0.2">
      <c r="H176" s="4"/>
      <c r="I176" s="8"/>
    </row>
    <row r="177" spans="8:9" x14ac:dyDescent="0.2">
      <c r="H177" s="4"/>
      <c r="I177" s="8"/>
    </row>
    <row r="178" spans="8:9" x14ac:dyDescent="0.2">
      <c r="H178" s="4"/>
      <c r="I178" s="8"/>
    </row>
    <row r="179" spans="8:9" x14ac:dyDescent="0.2">
      <c r="H179" s="4"/>
      <c r="I179" s="8"/>
    </row>
    <row r="180" spans="8:9" x14ac:dyDescent="0.2">
      <c r="H180" s="4"/>
      <c r="I180" s="8"/>
    </row>
    <row r="181" spans="8:9" x14ac:dyDescent="0.2">
      <c r="H181" s="4"/>
      <c r="I181" s="8"/>
    </row>
    <row r="182" spans="8:9" x14ac:dyDescent="0.2">
      <c r="H182" s="4"/>
      <c r="I182" s="8"/>
    </row>
    <row r="183" spans="8:9" x14ac:dyDescent="0.2">
      <c r="H183" s="4"/>
      <c r="I183" s="8"/>
    </row>
    <row r="184" spans="8:9" x14ac:dyDescent="0.2">
      <c r="H184" s="4"/>
      <c r="I184" s="8"/>
    </row>
    <row r="185" spans="8:9" x14ac:dyDescent="0.2">
      <c r="H185" s="4"/>
      <c r="I185" s="8"/>
    </row>
    <row r="186" spans="8:9" x14ac:dyDescent="0.2">
      <c r="H186" s="4"/>
      <c r="I186" s="8"/>
    </row>
    <row r="187" spans="8:9" x14ac:dyDescent="0.2">
      <c r="H187" s="4"/>
      <c r="I187" s="8"/>
    </row>
    <row r="188" spans="8:9" x14ac:dyDescent="0.2">
      <c r="H188" s="4"/>
      <c r="I188" s="8"/>
    </row>
    <row r="189" spans="8:9" x14ac:dyDescent="0.2">
      <c r="H189" s="4"/>
      <c r="I189" s="8"/>
    </row>
    <row r="190" spans="8:9" x14ac:dyDescent="0.2">
      <c r="H190" s="4"/>
      <c r="I190" s="8"/>
    </row>
    <row r="191" spans="8:9" x14ac:dyDescent="0.2">
      <c r="H191" s="4"/>
      <c r="I191" s="8"/>
    </row>
    <row r="192" spans="8:9" x14ac:dyDescent="0.2">
      <c r="H192" s="4"/>
      <c r="I192" s="8"/>
    </row>
    <row r="193" spans="8:9" x14ac:dyDescent="0.2">
      <c r="H193" s="4"/>
      <c r="I193" s="8"/>
    </row>
    <row r="194" spans="8:9" x14ac:dyDescent="0.2">
      <c r="H194" s="4"/>
      <c r="I194" s="8"/>
    </row>
    <row r="195" spans="8:9" x14ac:dyDescent="0.2">
      <c r="H195" s="4"/>
      <c r="I195" s="8"/>
    </row>
    <row r="196" spans="8:9" x14ac:dyDescent="0.2">
      <c r="H196" s="4"/>
      <c r="I196" s="8"/>
    </row>
    <row r="197" spans="8:9" x14ac:dyDescent="0.2">
      <c r="H197" s="4"/>
      <c r="I197" s="8"/>
    </row>
    <row r="198" spans="8:9" x14ac:dyDescent="0.2">
      <c r="H198" s="4"/>
      <c r="I198" s="8"/>
    </row>
    <row r="199" spans="8:9" x14ac:dyDescent="0.2">
      <c r="H199" s="4"/>
      <c r="I199" s="8"/>
    </row>
    <row r="200" spans="8:9" x14ac:dyDescent="0.2">
      <c r="H200" s="4"/>
      <c r="I200" s="8"/>
    </row>
    <row r="201" spans="8:9" x14ac:dyDescent="0.2">
      <c r="H201" s="4"/>
      <c r="I201" s="8"/>
    </row>
    <row r="202" spans="8:9" x14ac:dyDescent="0.2">
      <c r="H202" s="4"/>
      <c r="I202" s="8"/>
    </row>
    <row r="203" spans="8:9" x14ac:dyDescent="0.2">
      <c r="H203" s="4"/>
      <c r="I203" s="8"/>
    </row>
    <row r="204" spans="8:9" x14ac:dyDescent="0.2">
      <c r="H204" s="4"/>
      <c r="I204" s="8"/>
    </row>
    <row r="205" spans="8:9" x14ac:dyDescent="0.2">
      <c r="H205" s="4"/>
      <c r="I205" s="8"/>
    </row>
    <row r="206" spans="8:9" x14ac:dyDescent="0.2">
      <c r="H206" s="4"/>
      <c r="I206" s="8"/>
    </row>
    <row r="207" spans="8:9" x14ac:dyDescent="0.2">
      <c r="H207" s="4"/>
      <c r="I207" s="8"/>
    </row>
    <row r="208" spans="8:9" x14ac:dyDescent="0.2">
      <c r="H208" s="4"/>
      <c r="I208" s="8"/>
    </row>
    <row r="209" spans="8:9" x14ac:dyDescent="0.2">
      <c r="H209" s="4"/>
      <c r="I209" s="8"/>
    </row>
    <row r="210" spans="8:9" x14ac:dyDescent="0.2">
      <c r="H210" s="4"/>
      <c r="I210" s="8"/>
    </row>
    <row r="211" spans="8:9" x14ac:dyDescent="0.2">
      <c r="H211" s="4"/>
      <c r="I211" s="8"/>
    </row>
    <row r="212" spans="8:9" x14ac:dyDescent="0.2">
      <c r="H212" s="4"/>
      <c r="I212" s="8"/>
    </row>
    <row r="213" spans="8:9" x14ac:dyDescent="0.2">
      <c r="H213" s="4"/>
      <c r="I213" s="8"/>
    </row>
    <row r="214" spans="8:9" x14ac:dyDescent="0.2">
      <c r="H214" s="4"/>
      <c r="I214" s="8"/>
    </row>
    <row r="215" spans="8:9" x14ac:dyDescent="0.2">
      <c r="H215" s="4"/>
      <c r="I215" s="8"/>
    </row>
    <row r="216" spans="8:9" x14ac:dyDescent="0.2">
      <c r="H216" s="3"/>
    </row>
    <row r="217" spans="8:9" x14ac:dyDescent="0.2">
      <c r="H217" s="3"/>
    </row>
    <row r="218" spans="8:9" x14ac:dyDescent="0.2">
      <c r="H218" s="3"/>
    </row>
    <row r="219" spans="8:9" x14ac:dyDescent="0.2">
      <c r="H219" s="3"/>
    </row>
    <row r="220" spans="8:9" x14ac:dyDescent="0.2">
      <c r="H220" s="3"/>
    </row>
    <row r="221" spans="8:9" x14ac:dyDescent="0.2">
      <c r="H221" s="3"/>
    </row>
    <row r="222" spans="8:9" x14ac:dyDescent="0.2">
      <c r="H222" s="3"/>
    </row>
    <row r="223" spans="8:9" x14ac:dyDescent="0.2">
      <c r="H223" s="3"/>
    </row>
    <row r="224" spans="8:9" x14ac:dyDescent="0.2">
      <c r="H224" s="3"/>
    </row>
    <row r="225" spans="1:8" x14ac:dyDescent="0.2">
      <c r="H225" s="3"/>
    </row>
    <row r="226" spans="1:8" x14ac:dyDescent="0.2">
      <c r="H226" s="3"/>
    </row>
    <row r="227" spans="1:8" x14ac:dyDescent="0.2">
      <c r="H227" s="3"/>
    </row>
    <row r="228" spans="1:8" x14ac:dyDescent="0.2">
      <c r="H228" s="3"/>
    </row>
    <row r="229" spans="1:8" x14ac:dyDescent="0.2">
      <c r="G229" s="3"/>
      <c r="H229" s="2"/>
    </row>
    <row r="230" spans="1:8" x14ac:dyDescent="0.2">
      <c r="G230" s="3"/>
      <c r="H230" s="3"/>
    </row>
    <row r="231" spans="1:8" s="9" customFormat="1" x14ac:dyDescent="0.2">
      <c r="A231" s="13"/>
      <c r="B231" s="13"/>
      <c r="C231" s="13"/>
      <c r="D231" s="13"/>
      <c r="E231" s="13"/>
      <c r="F231" s="13"/>
      <c r="G231" s="3"/>
      <c r="H231" s="1"/>
    </row>
    <row r="232" spans="1:8" s="7" customFormat="1" x14ac:dyDescent="0.2">
      <c r="A232" s="13"/>
      <c r="B232" s="13"/>
      <c r="C232" s="13"/>
      <c r="D232" s="13"/>
      <c r="E232" s="13"/>
      <c r="F232" s="13"/>
      <c r="G232" s="3"/>
      <c r="H232" s="1"/>
    </row>
    <row r="233" spans="1:8" x14ac:dyDescent="0.2">
      <c r="G233" s="3"/>
    </row>
    <row r="234" spans="1:8" x14ac:dyDescent="0.2">
      <c r="G234" s="3"/>
    </row>
    <row r="235" spans="1:8" x14ac:dyDescent="0.2">
      <c r="G235" s="3"/>
    </row>
    <row r="236" spans="1:8" x14ac:dyDescent="0.2">
      <c r="G236" s="3"/>
    </row>
    <row r="237" spans="1:8" x14ac:dyDescent="0.2">
      <c r="G237" s="3"/>
    </row>
    <row r="238" spans="1:8" x14ac:dyDescent="0.2">
      <c r="G238" s="3"/>
    </row>
    <row r="239" spans="1:8" x14ac:dyDescent="0.2">
      <c r="G239" s="3"/>
    </row>
    <row r="240" spans="1:8" x14ac:dyDescent="0.2">
      <c r="G240" s="3"/>
    </row>
    <row r="241" spans="1:8" x14ac:dyDescent="0.2">
      <c r="G241" s="3"/>
    </row>
    <row r="242" spans="1:8" x14ac:dyDescent="0.2">
      <c r="G242" s="3"/>
    </row>
    <row r="243" spans="1:8" x14ac:dyDescent="0.2">
      <c r="G243" s="3"/>
    </row>
    <row r="251" spans="1:8" s="7" customFormat="1" x14ac:dyDescent="0.2">
      <c r="A251" s="13"/>
      <c r="B251" s="13"/>
      <c r="C251" s="13"/>
      <c r="D251" s="13"/>
      <c r="E251" s="13"/>
      <c r="F251" s="13"/>
      <c r="G251" s="2"/>
      <c r="H251" s="2"/>
    </row>
    <row r="252" spans="1:8" x14ac:dyDescent="0.2">
      <c r="G252" s="1"/>
    </row>
    <row r="253" spans="1:8" x14ac:dyDescent="0.2">
      <c r="G253" s="1"/>
    </row>
    <row r="254" spans="1:8" x14ac:dyDescent="0.2">
      <c r="G254" s="1"/>
    </row>
    <row r="255" spans="1:8" x14ac:dyDescent="0.2">
      <c r="G255" s="1"/>
    </row>
    <row r="256" spans="1:8" x14ac:dyDescent="0.2">
      <c r="G256" s="1"/>
    </row>
    <row r="257" spans="7:7" x14ac:dyDescent="0.2">
      <c r="G257" s="1"/>
    </row>
    <row r="258" spans="7:7" x14ac:dyDescent="0.2">
      <c r="G258" s="1"/>
    </row>
    <row r="259" spans="7:7" x14ac:dyDescent="0.2">
      <c r="G259" s="1"/>
    </row>
    <row r="260" spans="7:7" x14ac:dyDescent="0.2">
      <c r="G260" s="1"/>
    </row>
    <row r="261" spans="7:7" x14ac:dyDescent="0.2">
      <c r="G261" s="1"/>
    </row>
    <row r="262" spans="7:7" x14ac:dyDescent="0.2">
      <c r="G262" s="1"/>
    </row>
    <row r="263" spans="7:7" x14ac:dyDescent="0.2">
      <c r="G263" s="1"/>
    </row>
    <row r="264" spans="7:7" x14ac:dyDescent="0.2">
      <c r="G264" s="1"/>
    </row>
    <row r="265" spans="7:7" x14ac:dyDescent="0.2">
      <c r="G265" s="1"/>
    </row>
    <row r="266" spans="7:7" x14ac:dyDescent="0.2">
      <c r="G266" s="1"/>
    </row>
    <row r="267" spans="7:7" x14ac:dyDescent="0.2">
      <c r="G267" s="1"/>
    </row>
    <row r="268" spans="7:7" x14ac:dyDescent="0.2">
      <c r="G268" s="1"/>
    </row>
    <row r="269" spans="7:7" x14ac:dyDescent="0.2">
      <c r="G269" s="1"/>
    </row>
    <row r="270" spans="7:7" x14ac:dyDescent="0.2">
      <c r="G270" s="1"/>
    </row>
    <row r="271" spans="7:7" x14ac:dyDescent="0.2">
      <c r="G271" s="1"/>
    </row>
    <row r="272" spans="7:7" x14ac:dyDescent="0.2">
      <c r="G272" s="1"/>
    </row>
    <row r="273" spans="7:7" x14ac:dyDescent="0.2">
      <c r="G273" s="1"/>
    </row>
    <row r="274" spans="7:7" x14ac:dyDescent="0.2">
      <c r="G274" s="1"/>
    </row>
    <row r="275" spans="7:7" x14ac:dyDescent="0.2">
      <c r="G275" s="1"/>
    </row>
    <row r="276" spans="7:7" x14ac:dyDescent="0.2">
      <c r="G276" s="1"/>
    </row>
    <row r="277" spans="7:7" x14ac:dyDescent="0.2">
      <c r="G277" s="1"/>
    </row>
    <row r="278" spans="7:7" x14ac:dyDescent="0.2">
      <c r="G278" s="1"/>
    </row>
    <row r="279" spans="7:7" x14ac:dyDescent="0.2">
      <c r="G279" s="1"/>
    </row>
    <row r="280" spans="7:7" x14ac:dyDescent="0.2">
      <c r="G280" s="1"/>
    </row>
    <row r="281" spans="7:7" x14ac:dyDescent="0.2">
      <c r="G281" s="1"/>
    </row>
    <row r="282" spans="7:7" x14ac:dyDescent="0.2">
      <c r="G282" s="1"/>
    </row>
    <row r="283" spans="7:7" x14ac:dyDescent="0.2">
      <c r="G283" s="1"/>
    </row>
    <row r="284" spans="7:7" x14ac:dyDescent="0.2">
      <c r="G284" s="1"/>
    </row>
    <row r="285" spans="7:7" x14ac:dyDescent="0.2">
      <c r="G285" s="1"/>
    </row>
    <row r="286" spans="7:7" x14ac:dyDescent="0.2">
      <c r="G286" s="1"/>
    </row>
    <row r="287" spans="7:7" x14ac:dyDescent="0.2">
      <c r="G287" s="1"/>
    </row>
    <row r="288" spans="7:7" x14ac:dyDescent="0.2">
      <c r="G288" s="1"/>
    </row>
    <row r="289" spans="7:9" x14ac:dyDescent="0.2">
      <c r="G289" s="2"/>
    </row>
    <row r="290" spans="7:9" x14ac:dyDescent="0.2">
      <c r="G290" s="3"/>
    </row>
    <row r="291" spans="7:9" x14ac:dyDescent="0.2">
      <c r="G291" s="3"/>
    </row>
    <row r="292" spans="7:9" x14ac:dyDescent="0.2">
      <c r="G292" s="10"/>
    </row>
    <row r="293" spans="7:9" x14ac:dyDescent="0.2">
      <c r="G293" s="10"/>
    </row>
    <row r="294" spans="7:9" x14ac:dyDescent="0.2">
      <c r="H294" s="4"/>
      <c r="I294" s="8"/>
    </row>
    <row r="295" spans="7:9" x14ac:dyDescent="0.2">
      <c r="H295" s="4"/>
      <c r="I295" s="8"/>
    </row>
    <row r="296" spans="7:9" x14ac:dyDescent="0.2">
      <c r="H296" s="4"/>
      <c r="I296" s="8"/>
    </row>
    <row r="297" spans="7:9" x14ac:dyDescent="0.2">
      <c r="H297" s="4"/>
      <c r="I297" s="8"/>
    </row>
    <row r="298" spans="7:9" x14ac:dyDescent="0.2">
      <c r="H298" s="4"/>
      <c r="I298" s="8"/>
    </row>
    <row r="299" spans="7:9" x14ac:dyDescent="0.2">
      <c r="H299" s="4"/>
      <c r="I299" s="8"/>
    </row>
    <row r="300" spans="7:9" x14ac:dyDescent="0.2">
      <c r="H300" s="4"/>
      <c r="I300" s="8"/>
    </row>
    <row r="301" spans="7:9" x14ac:dyDescent="0.2">
      <c r="H301" s="4"/>
      <c r="I301" s="8"/>
    </row>
    <row r="302" spans="7:9" x14ac:dyDescent="0.2">
      <c r="H302" s="4"/>
      <c r="I302" s="8"/>
    </row>
    <row r="303" spans="7:9" x14ac:dyDescent="0.2">
      <c r="H303" s="4"/>
      <c r="I303" s="8"/>
    </row>
    <row r="304" spans="7:9" x14ac:dyDescent="0.2">
      <c r="H304" s="4"/>
      <c r="I304" s="8"/>
    </row>
    <row r="305" spans="8:9" x14ac:dyDescent="0.2">
      <c r="H305" s="4"/>
      <c r="I305" s="8"/>
    </row>
    <row r="306" spans="8:9" x14ac:dyDescent="0.2">
      <c r="H306" s="4"/>
      <c r="I306" s="8"/>
    </row>
    <row r="307" spans="8:9" x14ac:dyDescent="0.2">
      <c r="H307" s="4"/>
      <c r="I307" s="8"/>
    </row>
    <row r="308" spans="8:9" x14ac:dyDescent="0.2">
      <c r="H308" s="4"/>
      <c r="I308" s="8"/>
    </row>
    <row r="309" spans="8:9" x14ac:dyDescent="0.2">
      <c r="H309" s="4"/>
      <c r="I309" s="8"/>
    </row>
    <row r="310" spans="8:9" x14ac:dyDescent="0.2">
      <c r="H310" s="4"/>
      <c r="I310" s="8"/>
    </row>
    <row r="311" spans="8:9" x14ac:dyDescent="0.2">
      <c r="H311" s="4"/>
      <c r="I311" s="8"/>
    </row>
    <row r="312" spans="8:9" x14ac:dyDescent="0.2">
      <c r="H312" s="4"/>
      <c r="I312" s="8"/>
    </row>
    <row r="313" spans="8:9" x14ac:dyDescent="0.2">
      <c r="H313" s="4"/>
      <c r="I313" s="8"/>
    </row>
    <row r="314" spans="8:9" x14ac:dyDescent="0.2">
      <c r="H314" s="4"/>
      <c r="I314" s="8"/>
    </row>
    <row r="315" spans="8:9" x14ac:dyDescent="0.2">
      <c r="H315" s="4"/>
      <c r="I315" s="8"/>
    </row>
    <row r="316" spans="8:9" x14ac:dyDescent="0.2">
      <c r="H316" s="4"/>
      <c r="I316" s="8"/>
    </row>
    <row r="317" spans="8:9" x14ac:dyDescent="0.2">
      <c r="H317" s="4"/>
      <c r="I317" s="8"/>
    </row>
    <row r="318" spans="8:9" x14ac:dyDescent="0.2">
      <c r="H318" s="4"/>
      <c r="I318" s="8"/>
    </row>
    <row r="319" spans="8:9" x14ac:dyDescent="0.2">
      <c r="H319" s="4"/>
      <c r="I319" s="8"/>
    </row>
    <row r="320" spans="8:9" x14ac:dyDescent="0.2">
      <c r="H320" s="4"/>
      <c r="I320" s="8"/>
    </row>
    <row r="321" spans="8:9" x14ac:dyDescent="0.2">
      <c r="H321" s="4"/>
      <c r="I321" s="8"/>
    </row>
    <row r="322" spans="8:9" x14ac:dyDescent="0.2">
      <c r="H322" s="4"/>
      <c r="I322" s="8"/>
    </row>
    <row r="323" spans="8:9" x14ac:dyDescent="0.2">
      <c r="H323" s="4"/>
      <c r="I323" s="8"/>
    </row>
    <row r="324" spans="8:9" x14ac:dyDescent="0.2">
      <c r="H324" s="4"/>
      <c r="I324" s="8"/>
    </row>
    <row r="325" spans="8:9" x14ac:dyDescent="0.2">
      <c r="H325" s="4"/>
      <c r="I325" s="8"/>
    </row>
    <row r="326" spans="8:9" x14ac:dyDescent="0.2">
      <c r="H326" s="4"/>
      <c r="I326" s="8"/>
    </row>
    <row r="327" spans="8:9" x14ac:dyDescent="0.2">
      <c r="H327" s="4"/>
      <c r="I327" s="8"/>
    </row>
    <row r="328" spans="8:9" x14ac:dyDescent="0.2">
      <c r="H328" s="4"/>
      <c r="I328" s="8"/>
    </row>
    <row r="329" spans="8:9" x14ac:dyDescent="0.2">
      <c r="H329" s="4"/>
      <c r="I329" s="8"/>
    </row>
    <row r="330" spans="8:9" x14ac:dyDescent="0.2">
      <c r="H330" s="4"/>
      <c r="I330" s="8"/>
    </row>
    <row r="331" spans="8:9" x14ac:dyDescent="0.2">
      <c r="H331" s="4"/>
      <c r="I331" s="8"/>
    </row>
    <row r="332" spans="8:9" x14ac:dyDescent="0.2">
      <c r="H332" s="4"/>
      <c r="I332" s="8"/>
    </row>
    <row r="333" spans="8:9" x14ac:dyDescent="0.2">
      <c r="H333" s="4"/>
      <c r="I333" s="8"/>
    </row>
    <row r="334" spans="8:9" x14ac:dyDescent="0.2">
      <c r="H334" s="4"/>
      <c r="I334" s="8"/>
    </row>
    <row r="335" spans="8:9" x14ac:dyDescent="0.2">
      <c r="H335" s="4"/>
      <c r="I335" s="8"/>
    </row>
    <row r="336" spans="8:9" x14ac:dyDescent="0.2">
      <c r="H336" s="4"/>
      <c r="I336" s="8"/>
    </row>
    <row r="337" spans="8:9" x14ac:dyDescent="0.2">
      <c r="H337" s="4"/>
      <c r="I337" s="8"/>
    </row>
    <row r="338" spans="8:9" x14ac:dyDescent="0.2">
      <c r="H338" s="4"/>
      <c r="I338" s="8"/>
    </row>
    <row r="339" spans="8:9" x14ac:dyDescent="0.2">
      <c r="H339" s="4"/>
      <c r="I339" s="8"/>
    </row>
    <row r="340" spans="8:9" x14ac:dyDescent="0.2">
      <c r="H340" s="4"/>
      <c r="I340" s="8"/>
    </row>
    <row r="341" spans="8:9" x14ac:dyDescent="0.2">
      <c r="H341" s="4"/>
      <c r="I341" s="8"/>
    </row>
    <row r="342" spans="8:9" x14ac:dyDescent="0.2">
      <c r="H342" s="4"/>
      <c r="I342" s="8"/>
    </row>
    <row r="343" spans="8:9" x14ac:dyDescent="0.2">
      <c r="H343" s="4"/>
      <c r="I343" s="8"/>
    </row>
    <row r="344" spans="8:9" x14ac:dyDescent="0.2">
      <c r="H344" s="4"/>
      <c r="I344" s="8"/>
    </row>
    <row r="345" spans="8:9" x14ac:dyDescent="0.2">
      <c r="H345" s="4"/>
      <c r="I345" s="8"/>
    </row>
    <row r="346" spans="8:9" x14ac:dyDescent="0.2">
      <c r="H346" s="4"/>
      <c r="I346" s="8"/>
    </row>
    <row r="347" spans="8:9" x14ac:dyDescent="0.2">
      <c r="H347" s="4"/>
      <c r="I347" s="8"/>
    </row>
    <row r="348" spans="8:9" x14ac:dyDescent="0.2">
      <c r="H348" s="4"/>
      <c r="I348" s="8"/>
    </row>
    <row r="349" spans="8:9" x14ac:dyDescent="0.2">
      <c r="H349" s="4"/>
      <c r="I349" s="8"/>
    </row>
    <row r="350" spans="8:9" x14ac:dyDescent="0.2">
      <c r="H350" s="4"/>
      <c r="I350" s="8"/>
    </row>
    <row r="351" spans="8:9" x14ac:dyDescent="0.2">
      <c r="H351" s="4"/>
      <c r="I351" s="8"/>
    </row>
    <row r="352" spans="8:9" x14ac:dyDescent="0.2">
      <c r="H352" s="4"/>
      <c r="I352" s="8"/>
    </row>
    <row r="353" spans="8:9" x14ac:dyDescent="0.2">
      <c r="H353" s="4"/>
      <c r="I353" s="8"/>
    </row>
    <row r="354" spans="8:9" x14ac:dyDescent="0.2">
      <c r="H354" s="4"/>
      <c r="I354" s="8"/>
    </row>
    <row r="355" spans="8:9" x14ac:dyDescent="0.2">
      <c r="H355" s="4"/>
      <c r="I355" s="8"/>
    </row>
    <row r="356" spans="8:9" x14ac:dyDescent="0.2">
      <c r="H356" s="4"/>
      <c r="I356" s="8"/>
    </row>
    <row r="357" spans="8:9" x14ac:dyDescent="0.2">
      <c r="H357" s="3"/>
    </row>
    <row r="358" spans="8:9" x14ac:dyDescent="0.2">
      <c r="H358" s="3"/>
    </row>
    <row r="359" spans="8:9" x14ac:dyDescent="0.2">
      <c r="H359" s="3"/>
    </row>
    <row r="360" spans="8:9" x14ac:dyDescent="0.2">
      <c r="H360" s="3"/>
    </row>
    <row r="361" spans="8:9" x14ac:dyDescent="0.2">
      <c r="H361" s="3"/>
    </row>
    <row r="362" spans="8:9" x14ac:dyDescent="0.2">
      <c r="H362" s="3"/>
    </row>
    <row r="363" spans="8:9" x14ac:dyDescent="0.2">
      <c r="H363" s="3"/>
    </row>
    <row r="364" spans="8:9" x14ac:dyDescent="0.2">
      <c r="H364" s="3"/>
    </row>
    <row r="365" spans="8:9" x14ac:dyDescent="0.2">
      <c r="H365" s="3"/>
    </row>
    <row r="366" spans="8:9" x14ac:dyDescent="0.2">
      <c r="H366" s="3"/>
    </row>
    <row r="367" spans="8:9" x14ac:dyDescent="0.2">
      <c r="H367" s="3"/>
    </row>
    <row r="368" spans="8:9" x14ac:dyDescent="0.2">
      <c r="H368" s="3"/>
    </row>
    <row r="369" spans="1:8" x14ac:dyDescent="0.2">
      <c r="H369" s="3"/>
    </row>
    <row r="370" spans="1:8" x14ac:dyDescent="0.2">
      <c r="G370" s="3"/>
      <c r="H370" s="2"/>
    </row>
    <row r="371" spans="1:8" x14ac:dyDescent="0.2">
      <c r="G371" s="3"/>
      <c r="H371" s="3"/>
    </row>
    <row r="372" spans="1:8" s="9" customFormat="1" x14ac:dyDescent="0.2">
      <c r="A372" s="13"/>
      <c r="B372" s="13"/>
      <c r="C372" s="13"/>
      <c r="D372" s="13"/>
      <c r="E372" s="13"/>
      <c r="F372" s="13"/>
      <c r="G372" s="3"/>
      <c r="H372" s="1"/>
    </row>
    <row r="373" spans="1:8" s="7" customFormat="1" x14ac:dyDescent="0.2">
      <c r="A373" s="13"/>
      <c r="B373" s="13"/>
      <c r="C373" s="13"/>
      <c r="D373" s="13"/>
      <c r="E373" s="13"/>
      <c r="F373" s="13"/>
      <c r="G373" s="3"/>
      <c r="H373" s="1"/>
    </row>
    <row r="374" spans="1:8" x14ac:dyDescent="0.2">
      <c r="G374" s="3"/>
    </row>
    <row r="375" spans="1:8" x14ac:dyDescent="0.2">
      <c r="G375" s="3"/>
    </row>
    <row r="376" spans="1:8" x14ac:dyDescent="0.2">
      <c r="G376" s="3"/>
    </row>
    <row r="377" spans="1:8" x14ac:dyDescent="0.2">
      <c r="G377" s="3"/>
    </row>
    <row r="378" spans="1:8" x14ac:dyDescent="0.2">
      <c r="G378" s="3"/>
    </row>
    <row r="379" spans="1:8" x14ac:dyDescent="0.2">
      <c r="G379" s="3"/>
    </row>
    <row r="380" spans="1:8" x14ac:dyDescent="0.2">
      <c r="G380" s="3"/>
    </row>
    <row r="381" spans="1:8" x14ac:dyDescent="0.2">
      <c r="G381" s="3"/>
    </row>
    <row r="382" spans="1:8" x14ac:dyDescent="0.2">
      <c r="G382" s="3"/>
    </row>
    <row r="383" spans="1:8" x14ac:dyDescent="0.2">
      <c r="G383" s="3"/>
    </row>
    <row r="394" spans="8:8" ht="12.75" customHeight="1" x14ac:dyDescent="0.2"/>
    <row r="395" spans="8:8" ht="12.75" customHeight="1" x14ac:dyDescent="0.2"/>
    <row r="398" spans="8:8" x14ac:dyDescent="0.2">
      <c r="H398" s="3"/>
    </row>
    <row r="399" spans="8:8" ht="12.75" customHeight="1" x14ac:dyDescent="0.2">
      <c r="H399" s="3"/>
    </row>
    <row r="400" spans="8:8" x14ac:dyDescent="0.2">
      <c r="H400" s="3"/>
    </row>
    <row r="401" spans="1:8" x14ac:dyDescent="0.2">
      <c r="H401" s="3"/>
    </row>
    <row r="402" spans="1:8" x14ac:dyDescent="0.2">
      <c r="H402" s="3"/>
    </row>
    <row r="403" spans="1:8" x14ac:dyDescent="0.2">
      <c r="H403" s="3"/>
    </row>
    <row r="404" spans="1:8" x14ac:dyDescent="0.2">
      <c r="H404" s="3"/>
    </row>
    <row r="405" spans="1:8" x14ac:dyDescent="0.2">
      <c r="H405" s="3"/>
    </row>
    <row r="406" spans="1:8" x14ac:dyDescent="0.2">
      <c r="G406" s="3"/>
      <c r="H406" s="3"/>
    </row>
    <row r="407" spans="1:8" x14ac:dyDescent="0.2">
      <c r="G407" s="3"/>
      <c r="H407" s="3"/>
    </row>
    <row r="408" spans="1:8" x14ac:dyDescent="0.2">
      <c r="G408" s="3"/>
      <c r="H408" s="3"/>
    </row>
    <row r="409" spans="1:8" x14ac:dyDescent="0.2">
      <c r="G409" s="3"/>
      <c r="H409" s="3"/>
    </row>
    <row r="410" spans="1:8" s="9" customFormat="1" x14ac:dyDescent="0.2">
      <c r="A410" s="13"/>
      <c r="B410" s="13"/>
      <c r="C410" s="13"/>
      <c r="D410" s="13"/>
      <c r="E410" s="13"/>
      <c r="F410" s="13"/>
      <c r="G410" s="3"/>
      <c r="H410" s="3"/>
    </row>
    <row r="411" spans="1:8" x14ac:dyDescent="0.2">
      <c r="G411" s="3"/>
      <c r="H411" s="3"/>
    </row>
    <row r="412" spans="1:8" x14ac:dyDescent="0.2">
      <c r="G412" s="3"/>
      <c r="H412" s="3"/>
    </row>
    <row r="413" spans="1:8" x14ac:dyDescent="0.2">
      <c r="G413" s="3"/>
      <c r="H413" s="3"/>
    </row>
    <row r="414" spans="1:8" x14ac:dyDescent="0.2">
      <c r="G414" s="3"/>
      <c r="H414" s="3"/>
    </row>
    <row r="415" spans="1:8" x14ac:dyDescent="0.2">
      <c r="G415" s="3"/>
      <c r="H415" s="3"/>
    </row>
    <row r="416" spans="1:8" x14ac:dyDescent="0.2">
      <c r="G416" s="3"/>
      <c r="H416" s="3"/>
    </row>
    <row r="417" spans="7:8" x14ac:dyDescent="0.2">
      <c r="G417" s="3"/>
      <c r="H417" s="3"/>
    </row>
    <row r="418" spans="7:8" x14ac:dyDescent="0.2">
      <c r="G418" s="3"/>
      <c r="H418" s="3"/>
    </row>
    <row r="419" spans="7:8" x14ac:dyDescent="0.2">
      <c r="G419" s="3"/>
      <c r="H419" s="3"/>
    </row>
    <row r="420" spans="7:8" x14ac:dyDescent="0.2">
      <c r="G420" s="3"/>
      <c r="H420" s="3"/>
    </row>
    <row r="421" spans="7:8" x14ac:dyDescent="0.2">
      <c r="G421" s="3"/>
      <c r="H421" s="3"/>
    </row>
    <row r="422" spans="7:8" x14ac:dyDescent="0.2">
      <c r="G422" s="3"/>
      <c r="H422" s="3"/>
    </row>
    <row r="423" spans="7:8" x14ac:dyDescent="0.2">
      <c r="G423" s="3"/>
      <c r="H423" s="3"/>
    </row>
    <row r="424" spans="7:8" x14ac:dyDescent="0.2">
      <c r="G424" s="3"/>
      <c r="H424" s="3"/>
    </row>
    <row r="425" spans="7:8" x14ac:dyDescent="0.2">
      <c r="G425" s="3"/>
      <c r="H425" s="3"/>
    </row>
    <row r="426" spans="7:8" x14ac:dyDescent="0.2">
      <c r="G426" s="3"/>
      <c r="H426" s="3"/>
    </row>
    <row r="427" spans="7:8" x14ac:dyDescent="0.2">
      <c r="G427" s="3"/>
      <c r="H427" s="3"/>
    </row>
    <row r="428" spans="7:8" x14ac:dyDescent="0.2">
      <c r="G428" s="3"/>
      <c r="H428" s="3"/>
    </row>
    <row r="429" spans="7:8" x14ac:dyDescent="0.2">
      <c r="G429" s="3"/>
      <c r="H429" s="3"/>
    </row>
    <row r="430" spans="7:8" x14ac:dyDescent="0.2">
      <c r="G430" s="3"/>
      <c r="H430" s="3"/>
    </row>
    <row r="431" spans="7:8" x14ac:dyDescent="0.2">
      <c r="G431" s="3"/>
      <c r="H431" s="3"/>
    </row>
    <row r="432" spans="7:8" x14ac:dyDescent="0.2">
      <c r="G432" s="3"/>
      <c r="H432" s="3"/>
    </row>
    <row r="433" spans="7:8" x14ac:dyDescent="0.2">
      <c r="G433" s="3"/>
      <c r="H433" s="3"/>
    </row>
    <row r="434" spans="7:8" x14ac:dyDescent="0.2">
      <c r="G434" s="3"/>
      <c r="H434" s="3"/>
    </row>
    <row r="435" spans="7:8" x14ac:dyDescent="0.2">
      <c r="G435" s="3"/>
      <c r="H435" s="3"/>
    </row>
    <row r="436" spans="7:8" x14ac:dyDescent="0.2">
      <c r="G436" s="3"/>
      <c r="H436" s="3"/>
    </row>
    <row r="437" spans="7:8" x14ac:dyDescent="0.2">
      <c r="G437" s="3"/>
      <c r="H437" s="3"/>
    </row>
    <row r="438" spans="7:8" x14ac:dyDescent="0.2">
      <c r="G438" s="3"/>
      <c r="H438" s="3"/>
    </row>
    <row r="439" spans="7:8" x14ac:dyDescent="0.2">
      <c r="G439" s="3"/>
      <c r="H439" s="3"/>
    </row>
    <row r="440" spans="7:8" x14ac:dyDescent="0.2">
      <c r="G440" s="3"/>
      <c r="H440" s="3"/>
    </row>
    <row r="441" spans="7:8" x14ac:dyDescent="0.2">
      <c r="G441" s="3"/>
      <c r="H441" s="3"/>
    </row>
    <row r="442" spans="7:8" x14ac:dyDescent="0.2">
      <c r="G442" s="3"/>
      <c r="H442" s="3"/>
    </row>
    <row r="443" spans="7:8" x14ac:dyDescent="0.2">
      <c r="G443" s="3"/>
      <c r="H443" s="3"/>
    </row>
    <row r="444" spans="7:8" x14ac:dyDescent="0.2">
      <c r="G444" s="3"/>
      <c r="H444" s="3"/>
    </row>
    <row r="445" spans="7:8" x14ac:dyDescent="0.2">
      <c r="G445" s="3"/>
      <c r="H445" s="3"/>
    </row>
    <row r="446" spans="7:8" x14ac:dyDescent="0.2">
      <c r="G446" s="3"/>
      <c r="H446" s="3"/>
    </row>
    <row r="447" spans="7:8" x14ac:dyDescent="0.2">
      <c r="G447" s="3"/>
      <c r="H447" s="3"/>
    </row>
    <row r="448" spans="7:8" x14ac:dyDescent="0.2">
      <c r="G448" s="3"/>
      <c r="H448" s="3"/>
    </row>
    <row r="449" spans="7:8" x14ac:dyDescent="0.2">
      <c r="G449" s="3"/>
      <c r="H449" s="3"/>
    </row>
    <row r="450" spans="7:8" x14ac:dyDescent="0.2">
      <c r="G450" s="3"/>
      <c r="H450" s="3"/>
    </row>
    <row r="451" spans="7:8" x14ac:dyDescent="0.2">
      <c r="G451" s="3"/>
      <c r="H451" s="3"/>
    </row>
    <row r="452" spans="7:8" x14ac:dyDescent="0.2">
      <c r="G452" s="3"/>
      <c r="H452" s="3"/>
    </row>
    <row r="453" spans="7:8" x14ac:dyDescent="0.2">
      <c r="G453" s="3"/>
      <c r="H453" s="3"/>
    </row>
    <row r="454" spans="7:8" x14ac:dyDescent="0.2">
      <c r="G454" s="3"/>
      <c r="H454" s="3"/>
    </row>
    <row r="455" spans="7:8" x14ac:dyDescent="0.2">
      <c r="G455" s="3"/>
      <c r="H455" s="3"/>
    </row>
    <row r="456" spans="7:8" x14ac:dyDescent="0.2">
      <c r="G456" s="3"/>
      <c r="H456" s="3"/>
    </row>
    <row r="457" spans="7:8" x14ac:dyDescent="0.2">
      <c r="G457" s="3"/>
      <c r="H457" s="3"/>
    </row>
    <row r="458" spans="7:8" x14ac:dyDescent="0.2">
      <c r="G458" s="3"/>
      <c r="H458" s="3"/>
    </row>
    <row r="459" spans="7:8" x14ac:dyDescent="0.2">
      <c r="G459" s="3"/>
      <c r="H459" s="3"/>
    </row>
    <row r="460" spans="7:8" x14ac:dyDescent="0.2">
      <c r="G460" s="3"/>
      <c r="H460" s="3"/>
    </row>
    <row r="461" spans="7:8" x14ac:dyDescent="0.2">
      <c r="G461" s="3"/>
      <c r="H461" s="3"/>
    </row>
    <row r="462" spans="7:8" x14ac:dyDescent="0.2">
      <c r="G462" s="3"/>
      <c r="H462" s="3"/>
    </row>
    <row r="463" spans="7:8" x14ac:dyDescent="0.2">
      <c r="G463" s="3"/>
      <c r="H463" s="3"/>
    </row>
    <row r="464" spans="7:8" x14ac:dyDescent="0.2">
      <c r="G464" s="3"/>
      <c r="H464" s="3"/>
    </row>
    <row r="465" spans="7:8" x14ac:dyDescent="0.2">
      <c r="G465" s="3"/>
      <c r="H465" s="3"/>
    </row>
    <row r="466" spans="7:8" x14ac:dyDescent="0.2">
      <c r="G466" s="3"/>
      <c r="H466" s="3"/>
    </row>
    <row r="467" spans="7:8" x14ac:dyDescent="0.2">
      <c r="G467" s="3"/>
      <c r="H467" s="3"/>
    </row>
    <row r="468" spans="7:8" x14ac:dyDescent="0.2">
      <c r="G468" s="3"/>
      <c r="H468" s="3"/>
    </row>
    <row r="469" spans="7:8" x14ac:dyDescent="0.2">
      <c r="G469" s="3"/>
      <c r="H469" s="3"/>
    </row>
    <row r="470" spans="7:8" x14ac:dyDescent="0.2">
      <c r="G470" s="3"/>
      <c r="H470" s="3"/>
    </row>
    <row r="471" spans="7:8" x14ac:dyDescent="0.2">
      <c r="G471" s="3"/>
      <c r="H471" s="3"/>
    </row>
    <row r="472" spans="7:8" x14ac:dyDescent="0.2">
      <c r="G472" s="3"/>
      <c r="H472" s="3"/>
    </row>
    <row r="473" spans="7:8" x14ac:dyDescent="0.2">
      <c r="G473" s="3"/>
      <c r="H473" s="3"/>
    </row>
    <row r="474" spans="7:8" x14ac:dyDescent="0.2">
      <c r="G474" s="3"/>
      <c r="H474" s="3"/>
    </row>
    <row r="475" spans="7:8" x14ac:dyDescent="0.2">
      <c r="G475" s="3"/>
      <c r="H475" s="3"/>
    </row>
    <row r="476" spans="7:8" x14ac:dyDescent="0.2">
      <c r="G476" s="3"/>
      <c r="H476" s="3"/>
    </row>
    <row r="477" spans="7:8" x14ac:dyDescent="0.2">
      <c r="G477" s="3"/>
      <c r="H477" s="3"/>
    </row>
    <row r="478" spans="7:8" x14ac:dyDescent="0.2">
      <c r="G478" s="3"/>
      <c r="H478" s="3"/>
    </row>
    <row r="479" spans="7:8" x14ac:dyDescent="0.2">
      <c r="G479" s="3"/>
      <c r="H479" s="3"/>
    </row>
    <row r="480" spans="7:8" x14ac:dyDescent="0.2">
      <c r="G480" s="3"/>
      <c r="H480" s="3"/>
    </row>
    <row r="481" spans="7:8" x14ac:dyDescent="0.2">
      <c r="G481" s="3"/>
      <c r="H481" s="3"/>
    </row>
    <row r="482" spans="7:8" x14ac:dyDescent="0.2">
      <c r="G482" s="3"/>
      <c r="H482" s="3"/>
    </row>
    <row r="483" spans="7:8" x14ac:dyDescent="0.2">
      <c r="G483" s="3"/>
      <c r="H483" s="3"/>
    </row>
    <row r="484" spans="7:8" x14ac:dyDescent="0.2">
      <c r="G484" s="3"/>
      <c r="H484" s="3"/>
    </row>
    <row r="485" spans="7:8" x14ac:dyDescent="0.2">
      <c r="G485" s="3"/>
      <c r="H485" s="3"/>
    </row>
    <row r="486" spans="7:8" x14ac:dyDescent="0.2">
      <c r="G486" s="3"/>
      <c r="H486" s="3"/>
    </row>
    <row r="487" spans="7:8" x14ac:dyDescent="0.2">
      <c r="G487" s="3"/>
      <c r="H487" s="3"/>
    </row>
    <row r="488" spans="7:8" x14ac:dyDescent="0.2">
      <c r="G488" s="3"/>
      <c r="H488" s="3"/>
    </row>
    <row r="489" spans="7:8" x14ac:dyDescent="0.2">
      <c r="G489" s="3"/>
      <c r="H489" s="3"/>
    </row>
    <row r="490" spans="7:8" x14ac:dyDescent="0.2">
      <c r="G490" s="3"/>
      <c r="H490" s="3"/>
    </row>
    <row r="491" spans="7:8" x14ac:dyDescent="0.2">
      <c r="G491" s="3"/>
      <c r="H491" s="3"/>
    </row>
    <row r="492" spans="7:8" x14ac:dyDescent="0.2">
      <c r="G492" s="3"/>
      <c r="H492" s="3"/>
    </row>
    <row r="493" spans="7:8" x14ac:dyDescent="0.2">
      <c r="G493" s="3"/>
      <c r="H493" s="3"/>
    </row>
    <row r="494" spans="7:8" x14ac:dyDescent="0.2">
      <c r="G494" s="3"/>
      <c r="H494" s="3"/>
    </row>
    <row r="495" spans="7:8" x14ac:dyDescent="0.2">
      <c r="G495" s="3"/>
      <c r="H495" s="3"/>
    </row>
    <row r="496" spans="7:8" x14ac:dyDescent="0.2">
      <c r="G496" s="3"/>
      <c r="H496" s="3"/>
    </row>
    <row r="497" spans="7:8" x14ac:dyDescent="0.2">
      <c r="G497" s="3"/>
      <c r="H497" s="3"/>
    </row>
    <row r="498" spans="7:8" x14ac:dyDescent="0.2">
      <c r="G498" s="3"/>
      <c r="H498" s="3"/>
    </row>
    <row r="499" spans="7:8" x14ac:dyDescent="0.2">
      <c r="G499" s="3"/>
      <c r="H499" s="3"/>
    </row>
    <row r="500" spans="7:8" x14ac:dyDescent="0.2">
      <c r="G500" s="3"/>
      <c r="H500" s="3"/>
    </row>
    <row r="501" spans="7:8" x14ac:dyDescent="0.2">
      <c r="G501" s="3"/>
      <c r="H501" s="3"/>
    </row>
    <row r="502" spans="7:8" x14ac:dyDescent="0.2">
      <c r="G502" s="3"/>
      <c r="H502" s="3"/>
    </row>
    <row r="503" spans="7:8" x14ac:dyDescent="0.2">
      <c r="G503" s="3"/>
      <c r="H503" s="3"/>
    </row>
    <row r="504" spans="7:8" x14ac:dyDescent="0.2">
      <c r="G504" s="3"/>
      <c r="H504" s="3"/>
    </row>
    <row r="505" spans="7:8" x14ac:dyDescent="0.2">
      <c r="G505" s="3"/>
      <c r="H505" s="3"/>
    </row>
    <row r="506" spans="7:8" x14ac:dyDescent="0.2">
      <c r="G506" s="3"/>
      <c r="H506" s="3"/>
    </row>
    <row r="507" spans="7:8" x14ac:dyDescent="0.2">
      <c r="G507" s="3"/>
      <c r="H507" s="3"/>
    </row>
    <row r="508" spans="7:8" x14ac:dyDescent="0.2">
      <c r="G508" s="3"/>
      <c r="H508" s="3"/>
    </row>
    <row r="509" spans="7:8" x14ac:dyDescent="0.2">
      <c r="G509" s="3"/>
      <c r="H509" s="3"/>
    </row>
    <row r="510" spans="7:8" x14ac:dyDescent="0.2">
      <c r="G510" s="3"/>
      <c r="H510" s="3"/>
    </row>
    <row r="511" spans="7:8" x14ac:dyDescent="0.2">
      <c r="G511" s="3"/>
      <c r="H511" s="3"/>
    </row>
    <row r="512" spans="7:8" x14ac:dyDescent="0.2">
      <c r="G512" s="3"/>
      <c r="H512" s="3"/>
    </row>
    <row r="513" spans="7:8" x14ac:dyDescent="0.2">
      <c r="G513" s="3"/>
      <c r="H513" s="3"/>
    </row>
    <row r="514" spans="7:8" x14ac:dyDescent="0.2">
      <c r="G514" s="3"/>
      <c r="H514" s="3"/>
    </row>
    <row r="515" spans="7:8" x14ac:dyDescent="0.2">
      <c r="G515" s="3"/>
      <c r="H515" s="3"/>
    </row>
    <row r="516" spans="7:8" x14ac:dyDescent="0.2">
      <c r="G516" s="3"/>
      <c r="H516" s="3"/>
    </row>
    <row r="517" spans="7:8" x14ac:dyDescent="0.2">
      <c r="G517" s="3"/>
      <c r="H517" s="3"/>
    </row>
    <row r="518" spans="7:8" x14ac:dyDescent="0.2">
      <c r="G518" s="3"/>
      <c r="H518" s="3"/>
    </row>
    <row r="519" spans="7:8" x14ac:dyDescent="0.2">
      <c r="G519" s="3"/>
      <c r="H519" s="3"/>
    </row>
    <row r="520" spans="7:8" x14ac:dyDescent="0.2">
      <c r="G520" s="3"/>
      <c r="H520" s="3"/>
    </row>
    <row r="521" spans="7:8" x14ac:dyDescent="0.2">
      <c r="G521" s="3"/>
      <c r="H521" s="3"/>
    </row>
    <row r="522" spans="7:8" x14ac:dyDescent="0.2">
      <c r="G522" s="3"/>
      <c r="H522" s="3"/>
    </row>
    <row r="523" spans="7:8" x14ac:dyDescent="0.2">
      <c r="G523" s="3"/>
      <c r="H523" s="3"/>
    </row>
    <row r="524" spans="7:8" x14ac:dyDescent="0.2">
      <c r="G524" s="3"/>
      <c r="H524" s="3"/>
    </row>
    <row r="525" spans="7:8" x14ac:dyDescent="0.2">
      <c r="G525" s="3"/>
      <c r="H525" s="3"/>
    </row>
    <row r="526" spans="7:8" x14ac:dyDescent="0.2">
      <c r="G526" s="3"/>
      <c r="H526" s="3"/>
    </row>
    <row r="527" spans="7:8" x14ac:dyDescent="0.2">
      <c r="G527" s="3"/>
      <c r="H527" s="3"/>
    </row>
    <row r="528" spans="7:8" x14ac:dyDescent="0.2">
      <c r="G528" s="3"/>
      <c r="H528" s="3"/>
    </row>
    <row r="529" spans="7:8" x14ac:dyDescent="0.2">
      <c r="G529" s="3"/>
      <c r="H529" s="3"/>
    </row>
    <row r="530" spans="7:8" x14ac:dyDescent="0.2">
      <c r="G530" s="3"/>
      <c r="H530" s="3"/>
    </row>
    <row r="531" spans="7:8" x14ac:dyDescent="0.2">
      <c r="G531" s="3"/>
      <c r="H531" s="3"/>
    </row>
    <row r="532" spans="7:8" x14ac:dyDescent="0.2">
      <c r="G532" s="3"/>
      <c r="H532" s="3"/>
    </row>
    <row r="533" spans="7:8" x14ac:dyDescent="0.2">
      <c r="G533" s="3"/>
      <c r="H533" s="3"/>
    </row>
    <row r="534" spans="7:8" x14ac:dyDescent="0.2">
      <c r="G534" s="3"/>
      <c r="H534" s="3"/>
    </row>
    <row r="535" spans="7:8" x14ac:dyDescent="0.2">
      <c r="G535" s="3"/>
      <c r="H535" s="3"/>
    </row>
    <row r="536" spans="7:8" x14ac:dyDescent="0.2">
      <c r="G536" s="3"/>
      <c r="H536" s="3"/>
    </row>
    <row r="537" spans="7:8" x14ac:dyDescent="0.2">
      <c r="G537" s="3"/>
      <c r="H537" s="3"/>
    </row>
    <row r="538" spans="7:8" x14ac:dyDescent="0.2">
      <c r="G538" s="3"/>
      <c r="H538" s="3"/>
    </row>
    <row r="539" spans="7:8" x14ac:dyDescent="0.2">
      <c r="G539" s="3"/>
      <c r="H539" s="3"/>
    </row>
    <row r="540" spans="7:8" x14ac:dyDescent="0.2">
      <c r="G540" s="3"/>
      <c r="H540" s="3"/>
    </row>
    <row r="541" spans="7:8" x14ac:dyDescent="0.2">
      <c r="G541" s="3"/>
      <c r="H541" s="3"/>
    </row>
    <row r="542" spans="7:8" x14ac:dyDescent="0.2">
      <c r="G542" s="3"/>
      <c r="H542" s="3"/>
    </row>
    <row r="543" spans="7:8" x14ac:dyDescent="0.2">
      <c r="G543" s="3"/>
      <c r="H543" s="3"/>
    </row>
    <row r="544" spans="7:8" x14ac:dyDescent="0.2">
      <c r="G544" s="3"/>
      <c r="H544" s="3"/>
    </row>
    <row r="545" spans="7:8" x14ac:dyDescent="0.2">
      <c r="G545" s="3"/>
      <c r="H545" s="3"/>
    </row>
    <row r="546" spans="7:8" x14ac:dyDescent="0.2">
      <c r="G546" s="3"/>
      <c r="H546" s="3"/>
    </row>
    <row r="547" spans="7:8" x14ac:dyDescent="0.2">
      <c r="G547" s="3"/>
      <c r="H547" s="3"/>
    </row>
    <row r="548" spans="7:8" x14ac:dyDescent="0.2">
      <c r="G548" s="3"/>
      <c r="H548" s="3"/>
    </row>
    <row r="549" spans="7:8" x14ac:dyDescent="0.2">
      <c r="G549" s="3"/>
      <c r="H549" s="3"/>
    </row>
    <row r="550" spans="7:8" x14ac:dyDescent="0.2">
      <c r="G550" s="3"/>
      <c r="H550" s="3"/>
    </row>
    <row r="551" spans="7:8" x14ac:dyDescent="0.2">
      <c r="G551" s="3"/>
      <c r="H551" s="3"/>
    </row>
    <row r="552" spans="7:8" x14ac:dyDescent="0.2">
      <c r="G552" s="3"/>
      <c r="H552" s="3"/>
    </row>
    <row r="553" spans="7:8" x14ac:dyDescent="0.2">
      <c r="G553" s="3"/>
      <c r="H553" s="3"/>
    </row>
    <row r="554" spans="7:8" x14ac:dyDescent="0.2">
      <c r="G554" s="3"/>
      <c r="H554" s="3"/>
    </row>
    <row r="555" spans="7:8" x14ac:dyDescent="0.2">
      <c r="G555" s="3"/>
      <c r="H555" s="3"/>
    </row>
    <row r="556" spans="7:8" x14ac:dyDescent="0.2">
      <c r="G556" s="3"/>
      <c r="H556" s="3"/>
    </row>
    <row r="557" spans="7:8" x14ac:dyDescent="0.2">
      <c r="G557" s="3"/>
      <c r="H557" s="3"/>
    </row>
    <row r="558" spans="7:8" x14ac:dyDescent="0.2">
      <c r="G558" s="3"/>
      <c r="H558" s="3"/>
    </row>
    <row r="559" spans="7:8" x14ac:dyDescent="0.2">
      <c r="G559" s="3"/>
      <c r="H559" s="3"/>
    </row>
    <row r="560" spans="7:8" x14ac:dyDescent="0.2">
      <c r="G560" s="3"/>
      <c r="H560" s="3"/>
    </row>
    <row r="561" spans="7:8" x14ac:dyDescent="0.2">
      <c r="G561" s="3"/>
      <c r="H561" s="3"/>
    </row>
    <row r="562" spans="7:8" x14ac:dyDescent="0.2">
      <c r="G562" s="3"/>
      <c r="H562" s="3"/>
    </row>
    <row r="563" spans="7:8" x14ac:dyDescent="0.2">
      <c r="G563" s="3"/>
      <c r="H563" s="3"/>
    </row>
    <row r="564" spans="7:8" x14ac:dyDescent="0.2">
      <c r="G564" s="3"/>
      <c r="H564" s="3"/>
    </row>
    <row r="565" spans="7:8" x14ac:dyDescent="0.2">
      <c r="G565" s="3"/>
      <c r="H565" s="3"/>
    </row>
    <row r="566" spans="7:8" x14ac:dyDescent="0.2">
      <c r="G566" s="3"/>
      <c r="H566" s="3"/>
    </row>
    <row r="567" spans="7:8" x14ac:dyDescent="0.2">
      <c r="G567" s="3"/>
      <c r="H567" s="3"/>
    </row>
    <row r="568" spans="7:8" x14ac:dyDescent="0.2">
      <c r="G568" s="3"/>
      <c r="H568" s="3"/>
    </row>
    <row r="569" spans="7:8" x14ac:dyDescent="0.2">
      <c r="G569" s="3"/>
      <c r="H569" s="3"/>
    </row>
    <row r="570" spans="7:8" x14ac:dyDescent="0.2">
      <c r="G570" s="3"/>
      <c r="H570" s="3"/>
    </row>
    <row r="571" spans="7:8" x14ac:dyDescent="0.2">
      <c r="G571" s="3"/>
      <c r="H571" s="3"/>
    </row>
    <row r="572" spans="7:8" x14ac:dyDescent="0.2">
      <c r="G572" s="3"/>
      <c r="H572" s="3"/>
    </row>
    <row r="573" spans="7:8" x14ac:dyDescent="0.2">
      <c r="G573" s="3"/>
      <c r="H573" s="3"/>
    </row>
    <row r="574" spans="7:8" x14ac:dyDescent="0.2">
      <c r="G574" s="3"/>
      <c r="H574" s="3"/>
    </row>
    <row r="575" spans="7:8" x14ac:dyDescent="0.2">
      <c r="G575" s="3"/>
      <c r="H575" s="3"/>
    </row>
    <row r="576" spans="7:8" x14ac:dyDescent="0.2">
      <c r="G576" s="3"/>
      <c r="H576" s="3"/>
    </row>
    <row r="577" spans="7:8" x14ac:dyDescent="0.2">
      <c r="G577" s="3"/>
      <c r="H577" s="3"/>
    </row>
    <row r="578" spans="7:8" x14ac:dyDescent="0.2">
      <c r="G578" s="3"/>
      <c r="H578" s="3"/>
    </row>
    <row r="579" spans="7:8" x14ac:dyDescent="0.2">
      <c r="G579" s="3"/>
      <c r="H579" s="3"/>
    </row>
    <row r="580" spans="7:8" x14ac:dyDescent="0.2">
      <c r="G580" s="3"/>
      <c r="H580" s="3"/>
    </row>
    <row r="581" spans="7:8" x14ac:dyDescent="0.2">
      <c r="G581" s="3"/>
      <c r="H581" s="3"/>
    </row>
    <row r="582" spans="7:8" x14ac:dyDescent="0.2">
      <c r="G582" s="3"/>
      <c r="H582" s="3"/>
    </row>
    <row r="583" spans="7:8" x14ac:dyDescent="0.2">
      <c r="G583" s="3"/>
      <c r="H583" s="3"/>
    </row>
    <row r="584" spans="7:8" x14ac:dyDescent="0.2">
      <c r="G584" s="3"/>
      <c r="H584" s="3"/>
    </row>
    <row r="585" spans="7:8" x14ac:dyDescent="0.2">
      <c r="G585" s="3"/>
      <c r="H585" s="3"/>
    </row>
    <row r="586" spans="7:8" x14ac:dyDescent="0.2">
      <c r="G586" s="3"/>
      <c r="H586" s="3"/>
    </row>
    <row r="587" spans="7:8" x14ac:dyDescent="0.2">
      <c r="G587" s="3"/>
      <c r="H587" s="3"/>
    </row>
    <row r="588" spans="7:8" x14ac:dyDescent="0.2">
      <c r="G588" s="3"/>
      <c r="H588" s="3"/>
    </row>
    <row r="589" spans="7:8" x14ac:dyDescent="0.2">
      <c r="G589" s="3"/>
      <c r="H589" s="3"/>
    </row>
    <row r="590" spans="7:8" x14ac:dyDescent="0.2">
      <c r="G590" s="3"/>
      <c r="H590" s="3"/>
    </row>
    <row r="591" spans="7:8" x14ac:dyDescent="0.2">
      <c r="G591" s="3"/>
      <c r="H591" s="3"/>
    </row>
    <row r="592" spans="7:8" x14ac:dyDescent="0.2">
      <c r="G592" s="3"/>
      <c r="H592" s="3"/>
    </row>
    <row r="593" spans="7:8" x14ac:dyDescent="0.2">
      <c r="G593" s="3"/>
      <c r="H593" s="3"/>
    </row>
    <row r="594" spans="7:8" x14ac:dyDescent="0.2">
      <c r="G594" s="3"/>
      <c r="H594" s="3"/>
    </row>
    <row r="595" spans="7:8" x14ac:dyDescent="0.2">
      <c r="G595" s="3"/>
      <c r="H595" s="3"/>
    </row>
    <row r="596" spans="7:8" x14ac:dyDescent="0.2">
      <c r="G596" s="3"/>
      <c r="H596" s="3"/>
    </row>
    <row r="597" spans="7:8" x14ac:dyDescent="0.2">
      <c r="G597" s="3"/>
      <c r="H597" s="3"/>
    </row>
    <row r="598" spans="7:8" x14ac:dyDescent="0.2">
      <c r="G598" s="3"/>
      <c r="H598" s="3"/>
    </row>
    <row r="599" spans="7:8" x14ac:dyDescent="0.2">
      <c r="G599" s="3"/>
      <c r="H599" s="3"/>
    </row>
    <row r="600" spans="7:8" x14ac:dyDescent="0.2">
      <c r="G600" s="3"/>
      <c r="H600" s="3"/>
    </row>
    <row r="601" spans="7:8" x14ac:dyDescent="0.2">
      <c r="G601" s="3"/>
      <c r="H601" s="3"/>
    </row>
    <row r="602" spans="7:8" x14ac:dyDescent="0.2">
      <c r="G602" s="3"/>
      <c r="H602" s="3"/>
    </row>
    <row r="603" spans="7:8" x14ac:dyDescent="0.2">
      <c r="G603" s="3"/>
      <c r="H603" s="3"/>
    </row>
    <row r="604" spans="7:8" x14ac:dyDescent="0.2">
      <c r="G604" s="3"/>
      <c r="H604" s="3"/>
    </row>
    <row r="605" spans="7:8" x14ac:dyDescent="0.2">
      <c r="G605" s="3"/>
      <c r="H605" s="3"/>
    </row>
    <row r="606" spans="7:8" x14ac:dyDescent="0.2">
      <c r="G606" s="3"/>
      <c r="H606" s="3"/>
    </row>
    <row r="607" spans="7:8" x14ac:dyDescent="0.2">
      <c r="G607" s="3"/>
      <c r="H607" s="3"/>
    </row>
    <row r="608" spans="7:8" x14ac:dyDescent="0.2">
      <c r="G608" s="3"/>
      <c r="H608" s="3"/>
    </row>
    <row r="609" spans="7:8" x14ac:dyDescent="0.2">
      <c r="G609" s="3"/>
      <c r="H609" s="3"/>
    </row>
    <row r="610" spans="7:8" x14ac:dyDescent="0.2">
      <c r="G610" s="3"/>
      <c r="H610" s="3"/>
    </row>
    <row r="611" spans="7:8" x14ac:dyDescent="0.2">
      <c r="G611" s="3"/>
      <c r="H611" s="3"/>
    </row>
    <row r="612" spans="7:8" x14ac:dyDescent="0.2">
      <c r="G612" s="3"/>
      <c r="H612" s="3"/>
    </row>
    <row r="613" spans="7:8" x14ac:dyDescent="0.2">
      <c r="G613" s="3"/>
      <c r="H613" s="3"/>
    </row>
    <row r="614" spans="7:8" x14ac:dyDescent="0.2">
      <c r="G614" s="3"/>
      <c r="H614" s="3"/>
    </row>
    <row r="615" spans="7:8" x14ac:dyDescent="0.2">
      <c r="G615" s="3"/>
      <c r="H615" s="3"/>
    </row>
    <row r="616" spans="7:8" x14ac:dyDescent="0.2">
      <c r="G616" s="3"/>
      <c r="H616" s="3"/>
    </row>
    <row r="617" spans="7:8" x14ac:dyDescent="0.2">
      <c r="G617" s="3"/>
      <c r="H617" s="3"/>
    </row>
    <row r="618" spans="7:8" x14ac:dyDescent="0.2">
      <c r="G618" s="3"/>
      <c r="H618" s="3"/>
    </row>
    <row r="619" spans="7:8" x14ac:dyDescent="0.2">
      <c r="G619" s="3"/>
      <c r="H619" s="3"/>
    </row>
    <row r="620" spans="7:8" x14ac:dyDescent="0.2">
      <c r="G620" s="3"/>
      <c r="H620" s="3"/>
    </row>
    <row r="621" spans="7:8" x14ac:dyDescent="0.2">
      <c r="G621" s="3"/>
      <c r="H621" s="3"/>
    </row>
    <row r="622" spans="7:8" x14ac:dyDescent="0.2">
      <c r="G622" s="3"/>
      <c r="H622" s="3"/>
    </row>
    <row r="623" spans="7:8" x14ac:dyDescent="0.2">
      <c r="G623" s="3"/>
      <c r="H623" s="3"/>
    </row>
    <row r="624" spans="7:8" x14ac:dyDescent="0.2">
      <c r="G624" s="3"/>
      <c r="H624" s="3"/>
    </row>
    <row r="625" spans="7:8" x14ac:dyDescent="0.2">
      <c r="G625" s="3"/>
      <c r="H625" s="3"/>
    </row>
    <row r="626" spans="7:8" x14ac:dyDescent="0.2">
      <c r="G626" s="3"/>
      <c r="H626" s="3"/>
    </row>
    <row r="627" spans="7:8" x14ac:dyDescent="0.2">
      <c r="G627" s="3"/>
      <c r="H627" s="3"/>
    </row>
    <row r="628" spans="7:8" x14ac:dyDescent="0.2">
      <c r="G628" s="3"/>
      <c r="H628" s="3"/>
    </row>
    <row r="629" spans="7:8" x14ac:dyDescent="0.2">
      <c r="G629" s="3"/>
      <c r="H629" s="3"/>
    </row>
    <row r="630" spans="7:8" x14ac:dyDescent="0.2">
      <c r="G630" s="3"/>
      <c r="H630" s="3"/>
    </row>
    <row r="631" spans="7:8" x14ac:dyDescent="0.2">
      <c r="G631" s="3"/>
      <c r="H631" s="3"/>
    </row>
    <row r="632" spans="7:8" x14ac:dyDescent="0.2">
      <c r="G632" s="3"/>
      <c r="H632" s="3"/>
    </row>
    <row r="633" spans="7:8" x14ac:dyDescent="0.2">
      <c r="G633" s="3"/>
      <c r="H633" s="3"/>
    </row>
    <row r="634" spans="7:8" x14ac:dyDescent="0.2">
      <c r="G634" s="3"/>
      <c r="H634" s="3"/>
    </row>
    <row r="635" spans="7:8" x14ac:dyDescent="0.2">
      <c r="G635" s="3"/>
      <c r="H635" s="3"/>
    </row>
    <row r="636" spans="7:8" x14ac:dyDescent="0.2">
      <c r="G636" s="3"/>
      <c r="H636" s="3"/>
    </row>
    <row r="637" spans="7:8" x14ac:dyDescent="0.2">
      <c r="G637" s="3"/>
      <c r="H637" s="3"/>
    </row>
    <row r="638" spans="7:8" x14ac:dyDescent="0.2">
      <c r="G638" s="3"/>
      <c r="H638" s="3"/>
    </row>
    <row r="639" spans="7:8" x14ac:dyDescent="0.2">
      <c r="G639" s="3"/>
      <c r="H639" s="3"/>
    </row>
    <row r="640" spans="7:8" x14ac:dyDescent="0.2">
      <c r="G640" s="3"/>
      <c r="H640" s="3"/>
    </row>
    <row r="641" spans="7:8" x14ac:dyDescent="0.2">
      <c r="G641" s="3"/>
      <c r="H641" s="3"/>
    </row>
    <row r="642" spans="7:8" x14ac:dyDescent="0.2">
      <c r="G642" s="3"/>
      <c r="H642" s="3"/>
    </row>
    <row r="643" spans="7:8" x14ac:dyDescent="0.2">
      <c r="G643" s="3"/>
      <c r="H643" s="3"/>
    </row>
    <row r="644" spans="7:8" x14ac:dyDescent="0.2">
      <c r="G644" s="3"/>
      <c r="H644" s="3"/>
    </row>
    <row r="645" spans="7:8" x14ac:dyDescent="0.2">
      <c r="G645" s="3"/>
      <c r="H645" s="3"/>
    </row>
    <row r="646" spans="7:8" x14ac:dyDescent="0.2">
      <c r="G646" s="3"/>
      <c r="H646" s="3"/>
    </row>
    <row r="647" spans="7:8" x14ac:dyDescent="0.2">
      <c r="G647" s="3"/>
      <c r="H647" s="3"/>
    </row>
    <row r="648" spans="7:8" x14ac:dyDescent="0.2">
      <c r="G648" s="3"/>
      <c r="H648" s="3"/>
    </row>
    <row r="649" spans="7:8" x14ac:dyDescent="0.2">
      <c r="G649" s="3"/>
      <c r="H649" s="3"/>
    </row>
    <row r="650" spans="7:8" x14ac:dyDescent="0.2">
      <c r="G650" s="3"/>
      <c r="H650" s="3"/>
    </row>
    <row r="651" spans="7:8" x14ac:dyDescent="0.2">
      <c r="G651" s="3"/>
      <c r="H651" s="3"/>
    </row>
    <row r="652" spans="7:8" x14ac:dyDescent="0.2">
      <c r="G652" s="3"/>
      <c r="H652" s="3"/>
    </row>
    <row r="653" spans="7:8" x14ac:dyDescent="0.2">
      <c r="G653" s="3"/>
      <c r="H653" s="3"/>
    </row>
    <row r="654" spans="7:8" x14ac:dyDescent="0.2">
      <c r="G654" s="3"/>
      <c r="H654" s="3"/>
    </row>
    <row r="655" spans="7:8" x14ac:dyDescent="0.2">
      <c r="G655" s="3"/>
      <c r="H655" s="3"/>
    </row>
    <row r="656" spans="7:8" x14ac:dyDescent="0.2">
      <c r="G656" s="3"/>
      <c r="H656" s="3"/>
    </row>
    <row r="657" spans="7:8" x14ac:dyDescent="0.2">
      <c r="G657" s="3"/>
      <c r="H657" s="3"/>
    </row>
    <row r="658" spans="7:8" x14ac:dyDescent="0.2">
      <c r="G658" s="3"/>
      <c r="H658" s="3"/>
    </row>
    <row r="659" spans="7:8" x14ac:dyDescent="0.2">
      <c r="G659" s="3"/>
      <c r="H659" s="3"/>
    </row>
    <row r="660" spans="7:8" x14ac:dyDescent="0.2">
      <c r="G660" s="3"/>
      <c r="H660" s="3"/>
    </row>
    <row r="661" spans="7:8" x14ac:dyDescent="0.2">
      <c r="G661" s="3"/>
      <c r="H661" s="3"/>
    </row>
    <row r="662" spans="7:8" x14ac:dyDescent="0.2">
      <c r="G662" s="3"/>
      <c r="H662" s="3"/>
    </row>
    <row r="663" spans="7:8" x14ac:dyDescent="0.2">
      <c r="G663" s="3"/>
      <c r="H663" s="3"/>
    </row>
    <row r="664" spans="7:8" x14ac:dyDescent="0.2">
      <c r="G664" s="3"/>
      <c r="H664" s="3"/>
    </row>
    <row r="665" spans="7:8" x14ac:dyDescent="0.2">
      <c r="G665" s="3"/>
      <c r="H665" s="3"/>
    </row>
    <row r="666" spans="7:8" x14ac:dyDescent="0.2">
      <c r="G666" s="3"/>
      <c r="H666" s="3"/>
    </row>
    <row r="667" spans="7:8" x14ac:dyDescent="0.2">
      <c r="G667" s="3"/>
      <c r="H667" s="3"/>
    </row>
    <row r="668" spans="7:8" x14ac:dyDescent="0.2">
      <c r="G668" s="3"/>
      <c r="H668" s="3"/>
    </row>
    <row r="669" spans="7:8" x14ac:dyDescent="0.2">
      <c r="G669" s="3"/>
      <c r="H669" s="3"/>
    </row>
    <row r="670" spans="7:8" x14ac:dyDescent="0.2">
      <c r="G670" s="3"/>
      <c r="H670" s="3"/>
    </row>
    <row r="671" spans="7:8" x14ac:dyDescent="0.2">
      <c r="G671" s="3"/>
      <c r="H671" s="3"/>
    </row>
    <row r="672" spans="7:8" x14ac:dyDescent="0.2">
      <c r="G672" s="3"/>
      <c r="H672" s="3"/>
    </row>
    <row r="673" spans="7:8" x14ac:dyDescent="0.2">
      <c r="G673" s="3"/>
      <c r="H673" s="3"/>
    </row>
    <row r="674" spans="7:8" x14ac:dyDescent="0.2">
      <c r="G674" s="3"/>
      <c r="H674" s="3"/>
    </row>
    <row r="675" spans="7:8" x14ac:dyDescent="0.2">
      <c r="G675" s="3"/>
      <c r="H675" s="3"/>
    </row>
    <row r="676" spans="7:8" x14ac:dyDescent="0.2">
      <c r="G676" s="3"/>
      <c r="H676" s="3"/>
    </row>
    <row r="677" spans="7:8" x14ac:dyDescent="0.2">
      <c r="G677" s="3"/>
      <c r="H677" s="3"/>
    </row>
    <row r="678" spans="7:8" x14ac:dyDescent="0.2">
      <c r="G678" s="3"/>
      <c r="H678" s="3"/>
    </row>
    <row r="679" spans="7:8" x14ac:dyDescent="0.2">
      <c r="G679" s="3"/>
      <c r="H679" s="3"/>
    </row>
    <row r="680" spans="7:8" x14ac:dyDescent="0.2">
      <c r="G680" s="3"/>
      <c r="H680" s="3"/>
    </row>
    <row r="681" spans="7:8" x14ac:dyDescent="0.2">
      <c r="G681" s="3"/>
      <c r="H681" s="3"/>
    </row>
    <row r="682" spans="7:8" x14ac:dyDescent="0.2">
      <c r="G682" s="3"/>
      <c r="H682" s="3"/>
    </row>
    <row r="683" spans="7:8" x14ac:dyDescent="0.2">
      <c r="G683" s="3"/>
      <c r="H683" s="3"/>
    </row>
    <row r="684" spans="7:8" x14ac:dyDescent="0.2">
      <c r="G684" s="3"/>
      <c r="H684" s="3"/>
    </row>
    <row r="685" spans="7:8" x14ac:dyDescent="0.2">
      <c r="G685" s="3"/>
      <c r="H685" s="3"/>
    </row>
    <row r="686" spans="7:8" x14ac:dyDescent="0.2">
      <c r="G686" s="3"/>
      <c r="H686" s="3"/>
    </row>
    <row r="687" spans="7:8" x14ac:dyDescent="0.2">
      <c r="G687" s="3"/>
      <c r="H687" s="3"/>
    </row>
    <row r="688" spans="7:8" x14ac:dyDescent="0.2">
      <c r="G688" s="3"/>
      <c r="H688" s="3"/>
    </row>
    <row r="689" spans="7:8" x14ac:dyDescent="0.2">
      <c r="G689" s="3"/>
      <c r="H689" s="3"/>
    </row>
    <row r="690" spans="7:8" x14ac:dyDescent="0.2">
      <c r="G690" s="3"/>
      <c r="H690" s="3"/>
    </row>
    <row r="691" spans="7:8" x14ac:dyDescent="0.2">
      <c r="G691" s="3"/>
      <c r="H691" s="3"/>
    </row>
    <row r="692" spans="7:8" x14ac:dyDescent="0.2">
      <c r="G692" s="3"/>
      <c r="H692" s="3"/>
    </row>
    <row r="693" spans="7:8" x14ac:dyDescent="0.2">
      <c r="G693" s="3"/>
      <c r="H693" s="3"/>
    </row>
    <row r="694" spans="7:8" x14ac:dyDescent="0.2">
      <c r="G694" s="3"/>
      <c r="H694" s="3"/>
    </row>
    <row r="695" spans="7:8" x14ac:dyDescent="0.2">
      <c r="H695" s="3"/>
    </row>
    <row r="696" spans="7:8" x14ac:dyDescent="0.2">
      <c r="H696" s="3"/>
    </row>
    <row r="697" spans="7:8" x14ac:dyDescent="0.2">
      <c r="H697" s="3"/>
    </row>
    <row r="698" spans="7:8" x14ac:dyDescent="0.2">
      <c r="H698" s="3"/>
    </row>
    <row r="699" spans="7:8" x14ac:dyDescent="0.2">
      <c r="H699" s="3"/>
    </row>
    <row r="700" spans="7:8" x14ac:dyDescent="0.2">
      <c r="H700" s="3"/>
    </row>
    <row r="701" spans="7:8" x14ac:dyDescent="0.2">
      <c r="H701" s="3"/>
    </row>
    <row r="702" spans="7:8" x14ac:dyDescent="0.2">
      <c r="H702" s="3"/>
    </row>
    <row r="703" spans="7:8" x14ac:dyDescent="0.2">
      <c r="H703" s="3"/>
    </row>
    <row r="704" spans="7:8" x14ac:dyDescent="0.2">
      <c r="H704" s="3"/>
    </row>
    <row r="705" spans="8:8" x14ac:dyDescent="0.2">
      <c r="H705" s="3"/>
    </row>
    <row r="706" spans="8:8" x14ac:dyDescent="0.2">
      <c r="H706" s="3"/>
    </row>
    <row r="707" spans="8:8" x14ac:dyDescent="0.2">
      <c r="H707" s="3"/>
    </row>
    <row r="708" spans="8:8" x14ac:dyDescent="0.2">
      <c r="H708" s="3"/>
    </row>
    <row r="709" spans="8:8" x14ac:dyDescent="0.2">
      <c r="H709" s="3"/>
    </row>
    <row r="710" spans="8:8" x14ac:dyDescent="0.2">
      <c r="H710" s="3"/>
    </row>
    <row r="711" spans="8:8" x14ac:dyDescent="0.2">
      <c r="H711" s="3"/>
    </row>
    <row r="712" spans="8:8" x14ac:dyDescent="0.2">
      <c r="H712" s="3"/>
    </row>
    <row r="713" spans="8:8" x14ac:dyDescent="0.2">
      <c r="H713" s="3"/>
    </row>
    <row r="714" spans="8:8" x14ac:dyDescent="0.2">
      <c r="H714" s="3"/>
    </row>
    <row r="715" spans="8:8" x14ac:dyDescent="0.2">
      <c r="H715" s="3"/>
    </row>
    <row r="716" spans="8:8" x14ac:dyDescent="0.2">
      <c r="H716" s="3"/>
    </row>
    <row r="717" spans="8:8" x14ac:dyDescent="0.2">
      <c r="H717" s="3"/>
    </row>
    <row r="718" spans="8:8" x14ac:dyDescent="0.2">
      <c r="H718" s="3"/>
    </row>
  </sheetData>
  <mergeCells count="3">
    <mergeCell ref="A1:E1"/>
    <mergeCell ref="A2:E2"/>
    <mergeCell ref="A3:E3"/>
  </mergeCells>
  <printOptions horizontalCentered="1"/>
  <pageMargins left="1" right="0.75" top="1" bottom="1" header="0.5" footer="0.5"/>
  <pageSetup scale="72" fitToHeight="0" orientation="portrait" horizontalDpi="1200" verticalDpi="1200" r:id="rId1"/>
  <headerFooter alignWithMargins="0">
    <oddHeader>&amp;R
Docket Mo. 56165
SCHEDULE V-K-5
Page &amp;P of &amp;N</oddHeader>
    <oddFooter>&amp;LSponsored By:  Brian J. Frantz and Thomas W. Reynolds&amp;CBJF-5</oddFooter>
  </headerFooter>
  <rowBreaks count="1" manualBreakCount="1">
    <brk id="4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I718"/>
  <sheetViews>
    <sheetView zoomScale="85" zoomScaleNormal="85" workbookViewId="0">
      <selection activeCell="A3" sqref="A3:XFD3"/>
    </sheetView>
  </sheetViews>
  <sheetFormatPr defaultColWidth="9.140625" defaultRowHeight="12.75" x14ac:dyDescent="0.2"/>
  <cols>
    <col min="1" max="2" width="10.42578125" style="13" customWidth="1"/>
    <col min="3" max="3" width="18.7109375" style="13" customWidth="1"/>
    <col min="4" max="4" width="51.28515625" style="13" customWidth="1"/>
    <col min="5" max="5" width="31.5703125" style="13" customWidth="1"/>
    <col min="6" max="6" width="14" style="13" customWidth="1"/>
    <col min="7" max="7" width="11" style="5" customWidth="1"/>
    <col min="8" max="8" width="11.28515625" style="1" bestFit="1" customWidth="1"/>
    <col min="9" max="9" width="38.7109375" style="6" customWidth="1"/>
    <col min="10" max="10" width="10.28515625" style="6" bestFit="1" customWidth="1"/>
    <col min="11" max="11" width="2.42578125" style="6" bestFit="1" customWidth="1"/>
    <col min="12" max="16384" width="9.140625" style="6"/>
  </cols>
  <sheetData>
    <row r="1" spans="1:6" x14ac:dyDescent="0.2">
      <c r="A1" s="55" t="s">
        <v>468</v>
      </c>
      <c r="B1" s="55"/>
      <c r="C1" s="55"/>
      <c r="D1" s="55"/>
      <c r="E1" s="55"/>
      <c r="F1" s="11"/>
    </row>
    <row r="2" spans="1:6" x14ac:dyDescent="0.2">
      <c r="A2" s="55" t="s">
        <v>48</v>
      </c>
      <c r="B2" s="55"/>
      <c r="C2" s="55"/>
      <c r="D2" s="55"/>
      <c r="E2" s="55"/>
      <c r="F2" s="11"/>
    </row>
    <row r="3" spans="1:6" x14ac:dyDescent="0.2">
      <c r="A3" s="55" t="s">
        <v>782</v>
      </c>
      <c r="B3" s="55"/>
      <c r="C3" s="55"/>
      <c r="D3" s="55"/>
      <c r="E3" s="55"/>
      <c r="F3" s="11"/>
    </row>
    <row r="4" spans="1:6" x14ac:dyDescent="0.2">
      <c r="A4" s="12"/>
      <c r="B4" s="12"/>
      <c r="D4" s="12"/>
    </row>
    <row r="5" spans="1:6" x14ac:dyDescent="0.2">
      <c r="A5" s="12"/>
      <c r="B5" s="12" t="s">
        <v>50</v>
      </c>
      <c r="C5" s="13" t="s">
        <v>0</v>
      </c>
      <c r="D5" s="13" t="s">
        <v>0</v>
      </c>
    </row>
    <row r="6" spans="1:6" x14ac:dyDescent="0.2">
      <c r="C6" s="13" t="s">
        <v>51</v>
      </c>
      <c r="D6" s="13" t="s">
        <v>51</v>
      </c>
    </row>
    <row r="7" spans="1:6" x14ac:dyDescent="0.2">
      <c r="C7" s="13" t="s">
        <v>1</v>
      </c>
      <c r="D7" s="13" t="s">
        <v>1</v>
      </c>
    </row>
    <row r="9" spans="1:6" x14ac:dyDescent="0.2">
      <c r="A9" s="12"/>
      <c r="B9" s="12" t="s">
        <v>2</v>
      </c>
      <c r="C9" s="13" t="s">
        <v>3</v>
      </c>
      <c r="D9" s="13" t="s">
        <v>3</v>
      </c>
    </row>
    <row r="10" spans="1:6" x14ac:dyDescent="0.2">
      <c r="A10" s="12"/>
      <c r="B10" s="12"/>
      <c r="C10" s="13" t="s">
        <v>4</v>
      </c>
      <c r="D10" s="13" t="s">
        <v>4</v>
      </c>
    </row>
    <row r="11" spans="1:6" x14ac:dyDescent="0.2">
      <c r="C11" s="13" t="s">
        <v>5</v>
      </c>
      <c r="D11" s="13" t="s">
        <v>5</v>
      </c>
    </row>
    <row r="12" spans="1:6" x14ac:dyDescent="0.2">
      <c r="C12" s="13" t="s">
        <v>6</v>
      </c>
      <c r="D12" s="13" t="s">
        <v>6</v>
      </c>
    </row>
    <row r="15" spans="1:6" ht="25.5" x14ac:dyDescent="0.2">
      <c r="A15" s="14" t="s">
        <v>13</v>
      </c>
      <c r="B15" s="14" t="s">
        <v>12</v>
      </c>
      <c r="C15" s="14" t="s">
        <v>8</v>
      </c>
      <c r="D15" s="14" t="s">
        <v>52</v>
      </c>
      <c r="E15" s="14" t="s">
        <v>7</v>
      </c>
      <c r="F15" s="14" t="s">
        <v>9</v>
      </c>
    </row>
    <row r="16" spans="1:6" x14ac:dyDescent="0.2">
      <c r="A16" s="15">
        <v>1</v>
      </c>
      <c r="B16" s="15" t="s">
        <v>53</v>
      </c>
      <c r="C16" t="s">
        <v>16</v>
      </c>
      <c r="D16" t="s">
        <v>17</v>
      </c>
      <c r="E16" s="16">
        <v>24470549.309999999</v>
      </c>
      <c r="F16" s="17" t="s">
        <v>14</v>
      </c>
    </row>
    <row r="17" spans="1:8" s="7" customFormat="1" x14ac:dyDescent="0.2">
      <c r="A17" s="15">
        <v>2</v>
      </c>
      <c r="B17" s="15" t="s">
        <v>53</v>
      </c>
      <c r="C17" t="s">
        <v>18</v>
      </c>
      <c r="D17" t="s">
        <v>19</v>
      </c>
      <c r="E17" s="16">
        <v>14708312.92</v>
      </c>
      <c r="F17" s="17" t="s">
        <v>15</v>
      </c>
      <c r="G17" s="2"/>
      <c r="H17" s="2"/>
    </row>
    <row r="18" spans="1:8" x14ac:dyDescent="0.2">
      <c r="A18" s="15">
        <v>3</v>
      </c>
      <c r="B18" s="15" t="s">
        <v>53</v>
      </c>
      <c r="C18" t="s">
        <v>61</v>
      </c>
      <c r="D18" t="s">
        <v>62</v>
      </c>
      <c r="E18" s="16">
        <v>1047228.85</v>
      </c>
      <c r="F18" s="17"/>
      <c r="G18" s="1"/>
    </row>
    <row r="19" spans="1:8" x14ac:dyDescent="0.2">
      <c r="A19" s="15"/>
      <c r="B19" s="18" t="s">
        <v>53</v>
      </c>
      <c r="C19" s="19"/>
      <c r="D19" s="20" t="s">
        <v>56</v>
      </c>
      <c r="E19" s="21">
        <f>SUM(E16:E18)</f>
        <v>40226091.079999998</v>
      </c>
      <c r="F19" s="17"/>
      <c r="G19" s="1"/>
    </row>
    <row r="20" spans="1:8" x14ac:dyDescent="0.2">
      <c r="A20" s="15"/>
      <c r="B20" s="22"/>
      <c r="C20" s="19"/>
      <c r="D20" s="23"/>
      <c r="E20" s="24"/>
      <c r="F20" s="17"/>
      <c r="G20" s="1"/>
    </row>
    <row r="21" spans="1:8" x14ac:dyDescent="0.2">
      <c r="A21" s="15">
        <f t="shared" ref="A21:A45" si="0">+A20+1</f>
        <v>1</v>
      </c>
      <c r="B21" s="15" t="s">
        <v>53</v>
      </c>
      <c r="C21" t="s">
        <v>783</v>
      </c>
      <c r="D21" t="s">
        <v>784</v>
      </c>
      <c r="E21" s="16">
        <v>437641.5</v>
      </c>
      <c r="F21" s="25"/>
      <c r="G21" s="1"/>
    </row>
    <row r="22" spans="1:8" x14ac:dyDescent="0.2">
      <c r="A22" s="15">
        <f t="shared" si="0"/>
        <v>2</v>
      </c>
      <c r="B22" s="15" t="s">
        <v>53</v>
      </c>
      <c r="C22" t="s">
        <v>785</v>
      </c>
      <c r="D22" t="s">
        <v>786</v>
      </c>
      <c r="E22" s="16">
        <v>380799.80000000005</v>
      </c>
      <c r="F22" s="25"/>
      <c r="G22" s="1"/>
    </row>
    <row r="23" spans="1:8" x14ac:dyDescent="0.2">
      <c r="A23" s="15">
        <f t="shared" si="0"/>
        <v>3</v>
      </c>
      <c r="B23" s="15" t="s">
        <v>53</v>
      </c>
      <c r="C23" t="s">
        <v>787</v>
      </c>
      <c r="D23" t="s">
        <v>788</v>
      </c>
      <c r="E23" s="16">
        <v>354771.52999999997</v>
      </c>
      <c r="F23" s="25"/>
      <c r="G23" s="1"/>
    </row>
    <row r="24" spans="1:8" x14ac:dyDescent="0.2">
      <c r="A24" s="15">
        <f t="shared" si="0"/>
        <v>4</v>
      </c>
      <c r="B24" s="15" t="s">
        <v>53</v>
      </c>
      <c r="C24" t="s">
        <v>789</v>
      </c>
      <c r="D24" t="s">
        <v>790</v>
      </c>
      <c r="E24" s="16">
        <v>343218.46</v>
      </c>
      <c r="F24" s="25"/>
      <c r="G24" s="1"/>
    </row>
    <row r="25" spans="1:8" x14ac:dyDescent="0.2">
      <c r="A25" s="15">
        <f t="shared" si="0"/>
        <v>5</v>
      </c>
      <c r="B25" s="15" t="s">
        <v>53</v>
      </c>
      <c r="C25" t="s">
        <v>791</v>
      </c>
      <c r="D25" t="s">
        <v>792</v>
      </c>
      <c r="E25" s="16">
        <v>342847.27</v>
      </c>
      <c r="F25" s="25"/>
      <c r="G25" s="1"/>
    </row>
    <row r="26" spans="1:8" x14ac:dyDescent="0.2">
      <c r="A26" s="15">
        <f t="shared" si="0"/>
        <v>6</v>
      </c>
      <c r="B26" s="15" t="s">
        <v>53</v>
      </c>
      <c r="C26" t="s">
        <v>793</v>
      </c>
      <c r="D26" t="s">
        <v>794</v>
      </c>
      <c r="E26" s="16">
        <v>323997</v>
      </c>
      <c r="F26" s="25"/>
      <c r="G26" s="1"/>
    </row>
    <row r="27" spans="1:8" x14ac:dyDescent="0.2">
      <c r="A27" s="15">
        <f t="shared" si="0"/>
        <v>7</v>
      </c>
      <c r="B27" s="15" t="s">
        <v>53</v>
      </c>
      <c r="C27" t="s">
        <v>795</v>
      </c>
      <c r="D27" t="s">
        <v>796</v>
      </c>
      <c r="E27" s="16">
        <v>265898.79000000004</v>
      </c>
      <c r="F27" s="25"/>
      <c r="G27" s="1"/>
    </row>
    <row r="28" spans="1:8" x14ac:dyDescent="0.2">
      <c r="A28" s="15">
        <f t="shared" si="0"/>
        <v>8</v>
      </c>
      <c r="B28" s="15" t="s">
        <v>53</v>
      </c>
      <c r="C28" t="s">
        <v>797</v>
      </c>
      <c r="D28" t="s">
        <v>798</v>
      </c>
      <c r="E28" s="16">
        <v>263057.09999999998</v>
      </c>
      <c r="F28" s="25"/>
      <c r="G28" s="1"/>
    </row>
    <row r="29" spans="1:8" x14ac:dyDescent="0.2">
      <c r="A29" s="15">
        <f t="shared" si="0"/>
        <v>9</v>
      </c>
      <c r="B29" s="15" t="s">
        <v>53</v>
      </c>
      <c r="C29" t="s">
        <v>799</v>
      </c>
      <c r="D29" t="s">
        <v>800</v>
      </c>
      <c r="E29" s="16">
        <v>261474.41999999998</v>
      </c>
      <c r="F29" s="25"/>
      <c r="G29" s="1"/>
    </row>
    <row r="30" spans="1:8" x14ac:dyDescent="0.2">
      <c r="A30" s="15">
        <f t="shared" si="0"/>
        <v>10</v>
      </c>
      <c r="B30" s="15" t="s">
        <v>53</v>
      </c>
      <c r="C30" t="s">
        <v>801</v>
      </c>
      <c r="D30" t="s">
        <v>802</v>
      </c>
      <c r="E30" s="16">
        <v>255409.56</v>
      </c>
      <c r="F30" s="25"/>
      <c r="G30" s="1"/>
    </row>
    <row r="31" spans="1:8" x14ac:dyDescent="0.2">
      <c r="A31" s="15">
        <f t="shared" si="0"/>
        <v>11</v>
      </c>
      <c r="B31" s="15" t="s">
        <v>53</v>
      </c>
      <c r="C31" t="s">
        <v>803</v>
      </c>
      <c r="D31" t="s">
        <v>804</v>
      </c>
      <c r="E31" s="16">
        <v>247204.56000000003</v>
      </c>
      <c r="F31" s="25"/>
      <c r="G31" s="1"/>
    </row>
    <row r="32" spans="1:8" x14ac:dyDescent="0.2">
      <c r="A32" s="15">
        <f t="shared" si="0"/>
        <v>12</v>
      </c>
      <c r="B32" s="15" t="s">
        <v>53</v>
      </c>
      <c r="C32" t="s">
        <v>805</v>
      </c>
      <c r="D32" t="s">
        <v>806</v>
      </c>
      <c r="E32" s="16">
        <v>228427.31999999998</v>
      </c>
      <c r="F32" s="25"/>
      <c r="G32" s="1"/>
    </row>
    <row r="33" spans="1:7" x14ac:dyDescent="0.2">
      <c r="A33" s="15">
        <f t="shared" si="0"/>
        <v>13</v>
      </c>
      <c r="B33" s="15" t="s">
        <v>53</v>
      </c>
      <c r="C33" t="s">
        <v>807</v>
      </c>
      <c r="D33" t="s">
        <v>808</v>
      </c>
      <c r="E33" s="16">
        <v>220643.02</v>
      </c>
      <c r="F33" s="25"/>
      <c r="G33" s="1"/>
    </row>
    <row r="34" spans="1:7" x14ac:dyDescent="0.2">
      <c r="A34" s="15">
        <f t="shared" si="0"/>
        <v>14</v>
      </c>
      <c r="B34" s="15" t="s">
        <v>53</v>
      </c>
      <c r="C34" t="s">
        <v>809</v>
      </c>
      <c r="D34" t="s">
        <v>810</v>
      </c>
      <c r="E34" s="16">
        <v>190575.48</v>
      </c>
      <c r="F34" s="25"/>
      <c r="G34" s="1"/>
    </row>
    <row r="35" spans="1:7" x14ac:dyDescent="0.2">
      <c r="A35" s="15">
        <f t="shared" si="0"/>
        <v>15</v>
      </c>
      <c r="B35" s="15" t="s">
        <v>53</v>
      </c>
      <c r="C35" t="s">
        <v>811</v>
      </c>
      <c r="D35" t="s">
        <v>812</v>
      </c>
      <c r="E35" s="16">
        <v>152653.65999999997</v>
      </c>
      <c r="F35" s="25"/>
      <c r="G35" s="1"/>
    </row>
    <row r="36" spans="1:7" x14ac:dyDescent="0.2">
      <c r="A36" s="15">
        <f t="shared" si="0"/>
        <v>16</v>
      </c>
      <c r="B36" s="15" t="s">
        <v>53</v>
      </c>
      <c r="C36" t="s">
        <v>813</v>
      </c>
      <c r="D36" t="s">
        <v>814</v>
      </c>
      <c r="E36" s="16">
        <v>148372.82</v>
      </c>
      <c r="F36" s="25"/>
      <c r="G36" s="1"/>
    </row>
    <row r="37" spans="1:7" x14ac:dyDescent="0.2">
      <c r="A37" s="15">
        <f t="shared" si="0"/>
        <v>17</v>
      </c>
      <c r="B37" s="15" t="s">
        <v>53</v>
      </c>
      <c r="C37" t="s">
        <v>815</v>
      </c>
      <c r="D37" t="s">
        <v>816</v>
      </c>
      <c r="E37" s="16">
        <v>133982.81</v>
      </c>
      <c r="F37" s="25"/>
      <c r="G37" s="1"/>
    </row>
    <row r="38" spans="1:7" x14ac:dyDescent="0.2">
      <c r="A38" s="15">
        <f t="shared" si="0"/>
        <v>18</v>
      </c>
      <c r="B38" s="15" t="s">
        <v>53</v>
      </c>
      <c r="C38" t="s">
        <v>817</v>
      </c>
      <c r="D38" t="s">
        <v>818</v>
      </c>
      <c r="E38" s="16">
        <v>121083.64</v>
      </c>
      <c r="F38" s="25"/>
      <c r="G38" s="1"/>
    </row>
    <row r="39" spans="1:7" x14ac:dyDescent="0.2">
      <c r="A39" s="15">
        <f t="shared" si="0"/>
        <v>19</v>
      </c>
      <c r="B39" s="15" t="s">
        <v>53</v>
      </c>
      <c r="C39" t="s">
        <v>819</v>
      </c>
      <c r="D39" t="s">
        <v>820</v>
      </c>
      <c r="E39" s="16">
        <v>117525.18000000001</v>
      </c>
      <c r="F39" s="25"/>
      <c r="G39" s="1"/>
    </row>
    <row r="40" spans="1:7" x14ac:dyDescent="0.2">
      <c r="A40" s="15">
        <f t="shared" si="0"/>
        <v>20</v>
      </c>
      <c r="B40" s="15" t="s">
        <v>53</v>
      </c>
      <c r="C40" t="s">
        <v>821</v>
      </c>
      <c r="D40" t="s">
        <v>822</v>
      </c>
      <c r="E40" s="16">
        <v>115809.79999999999</v>
      </c>
      <c r="F40" s="25"/>
      <c r="G40" s="1"/>
    </row>
    <row r="41" spans="1:7" x14ac:dyDescent="0.2">
      <c r="A41" s="15">
        <f t="shared" si="0"/>
        <v>21</v>
      </c>
      <c r="B41" s="15" t="s">
        <v>53</v>
      </c>
      <c r="C41" t="s">
        <v>823</v>
      </c>
      <c r="D41" t="s">
        <v>824</v>
      </c>
      <c r="E41" s="16">
        <v>115552.65</v>
      </c>
      <c r="F41" s="25"/>
      <c r="G41" s="1"/>
    </row>
    <row r="42" spans="1:7" x14ac:dyDescent="0.2">
      <c r="A42" s="15">
        <f t="shared" si="0"/>
        <v>22</v>
      </c>
      <c r="B42" s="15" t="s">
        <v>53</v>
      </c>
      <c r="C42" t="s">
        <v>825</v>
      </c>
      <c r="D42" t="s">
        <v>826</v>
      </c>
      <c r="E42" s="16">
        <v>114691.06</v>
      </c>
      <c r="F42" s="25"/>
      <c r="G42" s="1"/>
    </row>
    <row r="43" spans="1:7" x14ac:dyDescent="0.2">
      <c r="A43" s="15">
        <f t="shared" si="0"/>
        <v>23</v>
      </c>
      <c r="B43" s="15" t="s">
        <v>53</v>
      </c>
      <c r="C43" t="s">
        <v>827</v>
      </c>
      <c r="D43" t="s">
        <v>828</v>
      </c>
      <c r="E43" s="16">
        <v>111045.63</v>
      </c>
      <c r="F43" s="25"/>
      <c r="G43" s="1"/>
    </row>
    <row r="44" spans="1:7" x14ac:dyDescent="0.2">
      <c r="A44" s="15">
        <f t="shared" si="0"/>
        <v>24</v>
      </c>
      <c r="B44" s="15" t="s">
        <v>53</v>
      </c>
      <c r="C44" t="s">
        <v>829</v>
      </c>
      <c r="D44" t="s">
        <v>830</v>
      </c>
      <c r="E44" s="16">
        <v>105069.79</v>
      </c>
      <c r="F44" s="25"/>
      <c r="G44" s="1"/>
    </row>
    <row r="45" spans="1:7" x14ac:dyDescent="0.2">
      <c r="A45" s="15">
        <f t="shared" si="0"/>
        <v>25</v>
      </c>
      <c r="B45" s="15" t="s">
        <v>53</v>
      </c>
      <c r="C45" t="s">
        <v>831</v>
      </c>
      <c r="D45" t="s">
        <v>832</v>
      </c>
      <c r="E45" s="16">
        <v>103722.97000000002</v>
      </c>
      <c r="F45" s="25"/>
      <c r="G45" s="1"/>
    </row>
    <row r="46" spans="1:7" x14ac:dyDescent="0.2">
      <c r="A46" s="15"/>
      <c r="B46" s="15" t="s">
        <v>53</v>
      </c>
      <c r="C46" s="15"/>
      <c r="D46" s="26" t="s">
        <v>833</v>
      </c>
      <c r="E46" s="27">
        <f>SUM(E21:E45)</f>
        <v>5455475.8199999984</v>
      </c>
      <c r="F46" s="28"/>
      <c r="G46" s="1"/>
    </row>
    <row r="47" spans="1:7" x14ac:dyDescent="0.2">
      <c r="A47" s="15"/>
      <c r="B47" s="15"/>
      <c r="C47" s="15"/>
      <c r="E47" s="27"/>
      <c r="F47" s="28"/>
      <c r="G47" s="1"/>
    </row>
    <row r="48" spans="1:7" x14ac:dyDescent="0.2">
      <c r="A48" s="15">
        <f t="shared" ref="A48" si="1">+A47+1</f>
        <v>1</v>
      </c>
      <c r="B48" s="15" t="s">
        <v>53</v>
      </c>
      <c r="C48" s="15"/>
      <c r="D48" s="20" t="s">
        <v>834</v>
      </c>
      <c r="E48" s="29">
        <v>4017264.5100000044</v>
      </c>
      <c r="F48" s="28"/>
      <c r="G48" s="1"/>
    </row>
    <row r="49" spans="1:7" x14ac:dyDescent="0.2">
      <c r="A49" s="15"/>
      <c r="B49" s="15"/>
      <c r="C49" s="15"/>
      <c r="E49" s="27"/>
      <c r="F49" s="28"/>
      <c r="G49" s="1"/>
    </row>
    <row r="50" spans="1:7" x14ac:dyDescent="0.2">
      <c r="A50" s="15"/>
      <c r="B50" s="15"/>
      <c r="C50" s="15"/>
      <c r="D50" s="20" t="s">
        <v>178</v>
      </c>
      <c r="E50" s="27">
        <f>SUM(E48,E46,E19)</f>
        <v>49698831.409999996</v>
      </c>
      <c r="F50" s="28"/>
      <c r="G50" s="1"/>
    </row>
    <row r="51" spans="1:7" x14ac:dyDescent="0.2">
      <c r="A51" s="15"/>
      <c r="B51" s="15"/>
      <c r="C51" s="15"/>
      <c r="E51" s="27"/>
      <c r="F51" s="28"/>
      <c r="G51" s="1"/>
    </row>
    <row r="52" spans="1:7" x14ac:dyDescent="0.2">
      <c r="A52" s="15"/>
      <c r="B52" s="15"/>
      <c r="C52" s="15"/>
      <c r="E52" s="27"/>
      <c r="F52" s="28"/>
      <c r="G52" s="1"/>
    </row>
    <row r="53" spans="1:7" x14ac:dyDescent="0.2">
      <c r="A53" s="15"/>
      <c r="B53" s="15"/>
      <c r="C53" s="15"/>
      <c r="E53" s="27"/>
      <c r="F53" s="28"/>
      <c r="G53" s="1"/>
    </row>
    <row r="54" spans="1:7" x14ac:dyDescent="0.2">
      <c r="A54" s="15"/>
      <c r="B54" s="15"/>
      <c r="C54" s="15"/>
      <c r="E54" s="27"/>
      <c r="F54" s="28"/>
      <c r="G54" s="1"/>
    </row>
    <row r="55" spans="1:7" x14ac:dyDescent="0.2">
      <c r="A55" s="15"/>
      <c r="B55" s="15"/>
      <c r="C55" s="15"/>
      <c r="E55" s="27"/>
      <c r="F55" s="28"/>
      <c r="G55" s="1"/>
    </row>
    <row r="56" spans="1:7" x14ac:dyDescent="0.2">
      <c r="A56" s="15"/>
      <c r="B56" s="15"/>
      <c r="C56" s="15"/>
      <c r="E56" s="27"/>
      <c r="F56" s="28"/>
      <c r="G56" s="1"/>
    </row>
    <row r="57" spans="1:7" ht="25.5" x14ac:dyDescent="0.2">
      <c r="A57" s="14" t="s">
        <v>13</v>
      </c>
      <c r="B57" s="14" t="s">
        <v>12</v>
      </c>
      <c r="C57" s="42" t="s">
        <v>8</v>
      </c>
      <c r="D57" s="14" t="s">
        <v>52</v>
      </c>
      <c r="E57" s="14" t="s">
        <v>7</v>
      </c>
      <c r="F57" s="14" t="s">
        <v>9</v>
      </c>
      <c r="G57" s="1"/>
    </row>
    <row r="58" spans="1:7" x14ac:dyDescent="0.2">
      <c r="A58" s="15">
        <v>1</v>
      </c>
      <c r="B58" s="18" t="s">
        <v>107</v>
      </c>
      <c r="C58" t="s">
        <v>26</v>
      </c>
      <c r="D58" t="s">
        <v>27</v>
      </c>
      <c r="E58" s="16">
        <v>14239770.24</v>
      </c>
      <c r="F58" s="17" t="s">
        <v>15</v>
      </c>
      <c r="G58" s="1"/>
    </row>
    <row r="59" spans="1:7" x14ac:dyDescent="0.2">
      <c r="A59" s="15">
        <f>+A58+1</f>
        <v>2</v>
      </c>
      <c r="B59" s="18" t="s">
        <v>107</v>
      </c>
      <c r="C59" t="s">
        <v>30</v>
      </c>
      <c r="D59" t="s">
        <v>31</v>
      </c>
      <c r="E59" s="16">
        <v>5526502.8099999996</v>
      </c>
      <c r="F59" s="17" t="s">
        <v>14</v>
      </c>
      <c r="G59" s="1"/>
    </row>
    <row r="60" spans="1:7" x14ac:dyDescent="0.2">
      <c r="A60" s="15"/>
      <c r="B60" s="18" t="s">
        <v>107</v>
      </c>
      <c r="C60" s="15"/>
      <c r="D60" s="20" t="s">
        <v>182</v>
      </c>
      <c r="E60" s="27">
        <f>SUM(E58:E59)</f>
        <v>19766273.050000001</v>
      </c>
      <c r="F60" s="28"/>
      <c r="G60" s="1"/>
    </row>
    <row r="61" spans="1:7" x14ac:dyDescent="0.2">
      <c r="A61" s="15"/>
      <c r="B61" s="15"/>
      <c r="C61" s="15"/>
      <c r="E61" s="27"/>
      <c r="F61" s="28"/>
      <c r="G61" s="1"/>
    </row>
    <row r="62" spans="1:7" x14ac:dyDescent="0.2">
      <c r="A62" s="15">
        <f t="shared" ref="A62:A81" si="2">+A61+1</f>
        <v>1</v>
      </c>
      <c r="B62" s="18" t="s">
        <v>107</v>
      </c>
      <c r="C62" t="s">
        <v>835</v>
      </c>
      <c r="D62" t="s">
        <v>836</v>
      </c>
      <c r="E62" s="16">
        <v>569758.92999999993</v>
      </c>
      <c r="F62" s="28"/>
      <c r="G62" s="1"/>
    </row>
    <row r="63" spans="1:7" x14ac:dyDescent="0.2">
      <c r="A63" s="15">
        <f t="shared" si="2"/>
        <v>2</v>
      </c>
      <c r="B63" s="18" t="s">
        <v>107</v>
      </c>
      <c r="C63" t="s">
        <v>837</v>
      </c>
      <c r="D63" t="s">
        <v>838</v>
      </c>
      <c r="E63" s="16">
        <v>527755.34</v>
      </c>
      <c r="F63" s="28"/>
      <c r="G63" s="1"/>
    </row>
    <row r="64" spans="1:7" x14ac:dyDescent="0.2">
      <c r="A64" s="15">
        <f t="shared" si="2"/>
        <v>3</v>
      </c>
      <c r="B64" s="18" t="s">
        <v>107</v>
      </c>
      <c r="C64" t="s">
        <v>839</v>
      </c>
      <c r="D64" t="s">
        <v>840</v>
      </c>
      <c r="E64" s="16">
        <v>465413.68000000005</v>
      </c>
      <c r="F64" s="28"/>
      <c r="G64" s="1"/>
    </row>
    <row r="65" spans="1:7" x14ac:dyDescent="0.2">
      <c r="A65" s="15">
        <f t="shared" si="2"/>
        <v>4</v>
      </c>
      <c r="B65" s="18" t="s">
        <v>107</v>
      </c>
      <c r="C65" t="s">
        <v>841</v>
      </c>
      <c r="D65" t="s">
        <v>842</v>
      </c>
      <c r="E65" s="16">
        <v>407650.13</v>
      </c>
      <c r="F65" s="28"/>
      <c r="G65" s="1"/>
    </row>
    <row r="66" spans="1:7" x14ac:dyDescent="0.2">
      <c r="A66" s="15">
        <f t="shared" si="2"/>
        <v>5</v>
      </c>
      <c r="B66" s="18" t="s">
        <v>107</v>
      </c>
      <c r="C66" t="s">
        <v>843</v>
      </c>
      <c r="D66" t="s">
        <v>844</v>
      </c>
      <c r="E66" s="16">
        <v>396180.49</v>
      </c>
      <c r="F66" s="28"/>
      <c r="G66" s="1"/>
    </row>
    <row r="67" spans="1:7" x14ac:dyDescent="0.2">
      <c r="A67" s="15">
        <f t="shared" si="2"/>
        <v>6</v>
      </c>
      <c r="B67" s="18" t="s">
        <v>107</v>
      </c>
      <c r="C67" t="s">
        <v>845</v>
      </c>
      <c r="D67" t="s">
        <v>846</v>
      </c>
      <c r="E67" s="16">
        <v>354349.99</v>
      </c>
      <c r="F67" s="28"/>
      <c r="G67" s="1"/>
    </row>
    <row r="68" spans="1:7" x14ac:dyDescent="0.2">
      <c r="A68" s="15">
        <f t="shared" si="2"/>
        <v>7</v>
      </c>
      <c r="B68" s="18" t="s">
        <v>107</v>
      </c>
      <c r="C68" t="s">
        <v>847</v>
      </c>
      <c r="D68" t="s">
        <v>848</v>
      </c>
      <c r="E68" s="16">
        <v>280648.06</v>
      </c>
      <c r="F68" s="28"/>
      <c r="G68" s="1"/>
    </row>
    <row r="69" spans="1:7" x14ac:dyDescent="0.2">
      <c r="A69" s="15">
        <f t="shared" si="2"/>
        <v>8</v>
      </c>
      <c r="B69" s="18" t="s">
        <v>107</v>
      </c>
      <c r="C69" t="s">
        <v>849</v>
      </c>
      <c r="D69" t="s">
        <v>850</v>
      </c>
      <c r="E69" s="16">
        <v>254421.72000000003</v>
      </c>
      <c r="F69" s="28"/>
      <c r="G69" s="1"/>
    </row>
    <row r="70" spans="1:7" x14ac:dyDescent="0.2">
      <c r="A70" s="15">
        <f t="shared" si="2"/>
        <v>9</v>
      </c>
      <c r="B70" s="18" t="s">
        <v>107</v>
      </c>
      <c r="C70" t="s">
        <v>851</v>
      </c>
      <c r="D70" t="s">
        <v>852</v>
      </c>
      <c r="E70" s="16">
        <v>247241.46</v>
      </c>
      <c r="F70" s="28"/>
      <c r="G70" s="1"/>
    </row>
    <row r="71" spans="1:7" x14ac:dyDescent="0.2">
      <c r="A71" s="15">
        <f t="shared" si="2"/>
        <v>10</v>
      </c>
      <c r="B71" s="18" t="s">
        <v>107</v>
      </c>
      <c r="C71" t="s">
        <v>853</v>
      </c>
      <c r="D71" t="s">
        <v>854</v>
      </c>
      <c r="E71" s="16">
        <v>127289.14</v>
      </c>
      <c r="F71" s="28"/>
      <c r="G71" s="1"/>
    </row>
    <row r="72" spans="1:7" x14ac:dyDescent="0.2">
      <c r="A72" s="15">
        <f t="shared" si="2"/>
        <v>11</v>
      </c>
      <c r="B72" s="18" t="s">
        <v>107</v>
      </c>
      <c r="C72" t="s">
        <v>855</v>
      </c>
      <c r="D72" t="s">
        <v>856</v>
      </c>
      <c r="E72" s="16">
        <v>125716.22</v>
      </c>
      <c r="F72" s="28"/>
      <c r="G72" s="1"/>
    </row>
    <row r="73" spans="1:7" x14ac:dyDescent="0.2">
      <c r="A73" s="15">
        <f t="shared" si="2"/>
        <v>12</v>
      </c>
      <c r="B73" s="18" t="s">
        <v>107</v>
      </c>
      <c r="C73" t="s">
        <v>857</v>
      </c>
      <c r="D73" t="s">
        <v>858</v>
      </c>
      <c r="E73" s="16">
        <v>118515.7</v>
      </c>
      <c r="F73" s="28"/>
      <c r="G73" s="1"/>
    </row>
    <row r="74" spans="1:7" x14ac:dyDescent="0.2">
      <c r="A74" s="15">
        <f t="shared" si="2"/>
        <v>13</v>
      </c>
      <c r="B74" s="18" t="s">
        <v>107</v>
      </c>
      <c r="C74" t="s">
        <v>859</v>
      </c>
      <c r="D74" t="s">
        <v>860</v>
      </c>
      <c r="E74" s="16">
        <v>117414.42</v>
      </c>
      <c r="F74" s="28"/>
      <c r="G74" s="1"/>
    </row>
    <row r="75" spans="1:7" x14ac:dyDescent="0.2">
      <c r="A75" s="15">
        <f t="shared" si="2"/>
        <v>14</v>
      </c>
      <c r="B75" s="18" t="s">
        <v>107</v>
      </c>
      <c r="C75" t="s">
        <v>861</v>
      </c>
      <c r="D75" t="s">
        <v>862</v>
      </c>
      <c r="E75" s="16">
        <v>115264.34</v>
      </c>
      <c r="F75" s="28"/>
      <c r="G75" s="1"/>
    </row>
    <row r="76" spans="1:7" x14ac:dyDescent="0.2">
      <c r="A76" s="15">
        <f t="shared" si="2"/>
        <v>15</v>
      </c>
      <c r="B76" s="18" t="s">
        <v>107</v>
      </c>
      <c r="C76" t="s">
        <v>863</v>
      </c>
      <c r="D76" t="s">
        <v>864</v>
      </c>
      <c r="E76" s="16">
        <v>112067.23</v>
      </c>
      <c r="F76" s="28"/>
      <c r="G76" s="1"/>
    </row>
    <row r="77" spans="1:7" x14ac:dyDescent="0.2">
      <c r="A77" s="15">
        <f t="shared" si="2"/>
        <v>16</v>
      </c>
      <c r="B77" s="18" t="s">
        <v>107</v>
      </c>
      <c r="C77" t="s">
        <v>865</v>
      </c>
      <c r="D77" t="s">
        <v>866</v>
      </c>
      <c r="E77" s="16">
        <v>106644.34</v>
      </c>
      <c r="F77" s="28"/>
      <c r="G77" s="1"/>
    </row>
    <row r="78" spans="1:7" x14ac:dyDescent="0.2">
      <c r="A78" s="15">
        <f t="shared" si="2"/>
        <v>17</v>
      </c>
      <c r="B78" s="18" t="s">
        <v>107</v>
      </c>
      <c r="C78" t="s">
        <v>867</v>
      </c>
      <c r="D78" t="s">
        <v>868</v>
      </c>
      <c r="E78" s="16">
        <v>104813.77</v>
      </c>
      <c r="F78" s="28"/>
      <c r="G78" s="1"/>
    </row>
    <row r="79" spans="1:7" x14ac:dyDescent="0.2">
      <c r="A79" s="15">
        <f t="shared" si="2"/>
        <v>18</v>
      </c>
      <c r="B79" s="18" t="s">
        <v>107</v>
      </c>
      <c r="C79" t="s">
        <v>869</v>
      </c>
      <c r="D79" t="s">
        <v>870</v>
      </c>
      <c r="E79" s="16">
        <v>103762.02</v>
      </c>
      <c r="F79" s="28"/>
      <c r="G79" s="1"/>
    </row>
    <row r="80" spans="1:7" x14ac:dyDescent="0.2">
      <c r="A80" s="15">
        <f t="shared" si="2"/>
        <v>19</v>
      </c>
      <c r="B80" s="18" t="s">
        <v>107</v>
      </c>
      <c r="C80" t="s">
        <v>871</v>
      </c>
      <c r="D80" t="s">
        <v>872</v>
      </c>
      <c r="E80" s="16">
        <v>102713.65</v>
      </c>
      <c r="F80" s="28"/>
      <c r="G80" s="1"/>
    </row>
    <row r="81" spans="1:7" x14ac:dyDescent="0.2">
      <c r="A81" s="15">
        <f t="shared" si="2"/>
        <v>20</v>
      </c>
      <c r="B81" s="18" t="s">
        <v>107</v>
      </c>
      <c r="C81" t="s">
        <v>873</v>
      </c>
      <c r="D81" t="s">
        <v>874</v>
      </c>
      <c r="E81" s="16">
        <v>102660.57</v>
      </c>
      <c r="F81" s="28"/>
      <c r="G81" s="1"/>
    </row>
    <row r="82" spans="1:7" x14ac:dyDescent="0.2">
      <c r="A82" s="15"/>
      <c r="B82" s="18" t="s">
        <v>107</v>
      </c>
      <c r="C82" s="15"/>
      <c r="D82" s="26" t="s">
        <v>875</v>
      </c>
      <c r="E82" s="27">
        <f>SUM(E62:E81)</f>
        <v>4740281.2000000011</v>
      </c>
      <c r="F82" s="28"/>
      <c r="G82" s="1"/>
    </row>
    <row r="83" spans="1:7" x14ac:dyDescent="0.2">
      <c r="A83" s="15"/>
      <c r="B83" s="15"/>
      <c r="C83" s="15"/>
      <c r="D83" s="26"/>
      <c r="E83" s="27"/>
      <c r="F83" s="28"/>
      <c r="G83" s="1"/>
    </row>
    <row r="84" spans="1:7" x14ac:dyDescent="0.2">
      <c r="A84" s="15">
        <f>+A83+1</f>
        <v>1</v>
      </c>
      <c r="B84" s="18" t="s">
        <v>107</v>
      </c>
      <c r="C84" s="15"/>
      <c r="D84" s="20" t="s">
        <v>876</v>
      </c>
      <c r="E84" s="29">
        <v>3050130.1000000034</v>
      </c>
      <c r="F84" s="28"/>
      <c r="G84" s="1"/>
    </row>
    <row r="85" spans="1:7" x14ac:dyDescent="0.2">
      <c r="A85" s="15"/>
      <c r="B85" s="15"/>
      <c r="C85" s="15"/>
      <c r="D85" s="26"/>
      <c r="E85" s="27"/>
      <c r="F85" s="28"/>
      <c r="G85" s="1"/>
    </row>
    <row r="86" spans="1:7" x14ac:dyDescent="0.2">
      <c r="A86" s="15"/>
      <c r="B86" s="15"/>
      <c r="C86" s="15"/>
      <c r="D86" s="20" t="s">
        <v>179</v>
      </c>
      <c r="E86" s="27">
        <f>SUM(E84,E82,E60)</f>
        <v>27556684.350000005</v>
      </c>
      <c r="F86" s="28"/>
      <c r="G86" s="1"/>
    </row>
    <row r="87" spans="1:7" x14ac:dyDescent="0.2">
      <c r="A87" s="15"/>
      <c r="B87" s="15"/>
      <c r="C87" s="15"/>
      <c r="D87" s="26"/>
      <c r="E87" s="27"/>
      <c r="F87" s="28"/>
      <c r="G87" s="1"/>
    </row>
    <row r="88" spans="1:7" x14ac:dyDescent="0.2">
      <c r="A88" s="15"/>
      <c r="B88" s="15"/>
      <c r="C88" s="15"/>
      <c r="D88" s="20" t="s">
        <v>386</v>
      </c>
      <c r="E88" s="27">
        <f>+E50+E86</f>
        <v>77255515.760000005</v>
      </c>
      <c r="F88" s="28"/>
      <c r="G88" s="1"/>
    </row>
    <row r="89" spans="1:7" x14ac:dyDescent="0.2">
      <c r="A89" s="15"/>
      <c r="B89" s="15"/>
      <c r="C89" s="15"/>
      <c r="D89" s="26"/>
      <c r="E89" s="27"/>
      <c r="F89" s="28"/>
      <c r="G89" s="1"/>
    </row>
    <row r="90" spans="1:7" x14ac:dyDescent="0.2">
      <c r="G90" s="1"/>
    </row>
    <row r="91" spans="1:7" x14ac:dyDescent="0.2">
      <c r="A91" s="15"/>
      <c r="B91" s="30" t="s">
        <v>10</v>
      </c>
      <c r="D91" s="31"/>
      <c r="G91" s="1"/>
    </row>
    <row r="92" spans="1:7" x14ac:dyDescent="0.2">
      <c r="A92" s="15"/>
      <c r="D92" s="13" t="s">
        <v>168</v>
      </c>
      <c r="G92" s="1"/>
    </row>
    <row r="93" spans="1:7" x14ac:dyDescent="0.2">
      <c r="A93" s="15"/>
      <c r="D93" s="13" t="s">
        <v>169</v>
      </c>
      <c r="G93" s="1"/>
    </row>
    <row r="94" spans="1:7" x14ac:dyDescent="0.2">
      <c r="A94" s="15"/>
      <c r="D94" s="13" t="s">
        <v>170</v>
      </c>
      <c r="G94" s="1"/>
    </row>
    <row r="95" spans="1:7" x14ac:dyDescent="0.2">
      <c r="A95" s="15"/>
      <c r="G95" s="1"/>
    </row>
    <row r="96" spans="1:7" x14ac:dyDescent="0.2">
      <c r="A96" s="15"/>
      <c r="B96" s="30" t="s">
        <v>11</v>
      </c>
      <c r="G96" s="1"/>
    </row>
    <row r="97" spans="1:7" x14ac:dyDescent="0.2">
      <c r="A97" s="15"/>
      <c r="B97" s="30"/>
      <c r="D97" s="13" t="s">
        <v>171</v>
      </c>
      <c r="G97" s="1"/>
    </row>
    <row r="98" spans="1:7" x14ac:dyDescent="0.2">
      <c r="A98" s="15"/>
      <c r="B98" s="30"/>
      <c r="D98" s="13" t="s">
        <v>172</v>
      </c>
      <c r="G98" s="1"/>
    </row>
    <row r="99" spans="1:7" x14ac:dyDescent="0.2">
      <c r="A99" s="15"/>
      <c r="D99" s="13" t="s">
        <v>173</v>
      </c>
      <c r="G99" s="1"/>
    </row>
    <row r="100" spans="1:7" x14ac:dyDescent="0.2">
      <c r="A100" s="15"/>
      <c r="G100" s="1"/>
    </row>
    <row r="101" spans="1:7" x14ac:dyDescent="0.2">
      <c r="A101" s="15"/>
      <c r="B101" s="30" t="s">
        <v>174</v>
      </c>
      <c r="G101" s="1"/>
    </row>
    <row r="102" spans="1:7" x14ac:dyDescent="0.2">
      <c r="A102" s="15"/>
      <c r="D102" s="13" t="s">
        <v>175</v>
      </c>
      <c r="G102" s="1"/>
    </row>
    <row r="103" spans="1:7" x14ac:dyDescent="0.2">
      <c r="A103" s="15"/>
      <c r="D103" s="13" t="s">
        <v>176</v>
      </c>
      <c r="G103" s="1"/>
    </row>
    <row r="104" spans="1:7" x14ac:dyDescent="0.2">
      <c r="G104" s="1"/>
    </row>
    <row r="105" spans="1:7" x14ac:dyDescent="0.2">
      <c r="G105" s="1"/>
    </row>
    <row r="106" spans="1:7" x14ac:dyDescent="0.2">
      <c r="G106" s="1"/>
    </row>
    <row r="107" spans="1:7" x14ac:dyDescent="0.2">
      <c r="G107" s="1"/>
    </row>
    <row r="108" spans="1:7" x14ac:dyDescent="0.2">
      <c r="G108" s="1"/>
    </row>
    <row r="109" spans="1:7" x14ac:dyDescent="0.2">
      <c r="G109" s="1"/>
    </row>
    <row r="110" spans="1:7" x14ac:dyDescent="0.2">
      <c r="G110" s="1"/>
    </row>
    <row r="111" spans="1:7" x14ac:dyDescent="0.2">
      <c r="G111" s="1"/>
    </row>
    <row r="112" spans="1:7" x14ac:dyDescent="0.2">
      <c r="G112" s="1"/>
    </row>
    <row r="113" spans="7:7" x14ac:dyDescent="0.2">
      <c r="G113" s="1"/>
    </row>
    <row r="114" spans="7:7" x14ac:dyDescent="0.2">
      <c r="G114" s="1"/>
    </row>
    <row r="115" spans="7:7" x14ac:dyDescent="0.2">
      <c r="G115" s="1"/>
    </row>
    <row r="116" spans="7:7" x14ac:dyDescent="0.2">
      <c r="G116" s="1"/>
    </row>
    <row r="117" spans="7:7" x14ac:dyDescent="0.2">
      <c r="G117" s="1"/>
    </row>
    <row r="118" spans="7:7" x14ac:dyDescent="0.2">
      <c r="G118" s="1"/>
    </row>
    <row r="119" spans="7:7" x14ac:dyDescent="0.2">
      <c r="G119" s="1"/>
    </row>
    <row r="120" spans="7:7" x14ac:dyDescent="0.2">
      <c r="G120" s="1"/>
    </row>
    <row r="121" spans="7:7" x14ac:dyDescent="0.2">
      <c r="G121" s="1"/>
    </row>
    <row r="122" spans="7:7" x14ac:dyDescent="0.2">
      <c r="G122" s="1"/>
    </row>
    <row r="123" spans="7:7" x14ac:dyDescent="0.2">
      <c r="G123" s="1"/>
    </row>
    <row r="124" spans="7:7" x14ac:dyDescent="0.2">
      <c r="G124" s="1"/>
    </row>
    <row r="125" spans="7:7" x14ac:dyDescent="0.2">
      <c r="G125" s="1"/>
    </row>
    <row r="126" spans="7:7" x14ac:dyDescent="0.2">
      <c r="G126" s="1"/>
    </row>
    <row r="127" spans="7:7" x14ac:dyDescent="0.2">
      <c r="G127" s="1"/>
    </row>
    <row r="128" spans="7:7" x14ac:dyDescent="0.2">
      <c r="G128" s="1"/>
    </row>
    <row r="129" spans="7:7" x14ac:dyDescent="0.2">
      <c r="G129" s="1"/>
    </row>
    <row r="130" spans="7:7" x14ac:dyDescent="0.2">
      <c r="G130" s="1"/>
    </row>
    <row r="131" spans="7:7" x14ac:dyDescent="0.2">
      <c r="G131" s="1"/>
    </row>
    <row r="132" spans="7:7" x14ac:dyDescent="0.2">
      <c r="G132" s="1"/>
    </row>
    <row r="133" spans="7:7" x14ac:dyDescent="0.2">
      <c r="G133" s="1"/>
    </row>
    <row r="134" spans="7:7" x14ac:dyDescent="0.2">
      <c r="G134" s="1"/>
    </row>
    <row r="135" spans="7:7" x14ac:dyDescent="0.2">
      <c r="G135" s="1"/>
    </row>
    <row r="136" spans="7:7" x14ac:dyDescent="0.2">
      <c r="G136" s="1"/>
    </row>
    <row r="137" spans="7:7" x14ac:dyDescent="0.2">
      <c r="G137" s="1"/>
    </row>
    <row r="138" spans="7:7" x14ac:dyDescent="0.2">
      <c r="G138" s="1"/>
    </row>
    <row r="139" spans="7:7" x14ac:dyDescent="0.2">
      <c r="G139" s="1"/>
    </row>
    <row r="140" spans="7:7" x14ac:dyDescent="0.2">
      <c r="G140" s="1"/>
    </row>
    <row r="141" spans="7:7" x14ac:dyDescent="0.2">
      <c r="G141" s="1"/>
    </row>
    <row r="142" spans="7:7" x14ac:dyDescent="0.2">
      <c r="G142" s="1"/>
    </row>
    <row r="143" spans="7:7" x14ac:dyDescent="0.2">
      <c r="G143" s="1"/>
    </row>
    <row r="144" spans="7:7" x14ac:dyDescent="0.2">
      <c r="G144" s="1"/>
    </row>
    <row r="145" spans="7:9" x14ac:dyDescent="0.2">
      <c r="G145" s="1"/>
    </row>
    <row r="146" spans="7:9" x14ac:dyDescent="0.2">
      <c r="G146" s="1"/>
      <c r="H146" s="3"/>
    </row>
    <row r="147" spans="7:9" x14ac:dyDescent="0.2">
      <c r="G147" s="1"/>
      <c r="H147" s="3"/>
    </row>
    <row r="148" spans="7:9" x14ac:dyDescent="0.2">
      <c r="G148" s="1"/>
      <c r="H148" s="3"/>
    </row>
    <row r="149" spans="7:9" x14ac:dyDescent="0.2">
      <c r="G149" s="1"/>
      <c r="H149" s="3"/>
    </row>
    <row r="150" spans="7:9" x14ac:dyDescent="0.2">
      <c r="G150" s="1"/>
    </row>
    <row r="151" spans="7:9" x14ac:dyDescent="0.2">
      <c r="G151" s="1"/>
    </row>
    <row r="152" spans="7:9" x14ac:dyDescent="0.2">
      <c r="G152" s="2"/>
    </row>
    <row r="153" spans="7:9" x14ac:dyDescent="0.2">
      <c r="G153" s="3"/>
    </row>
    <row r="154" spans="7:9" x14ac:dyDescent="0.2">
      <c r="G154" s="3"/>
    </row>
    <row r="155" spans="7:9" x14ac:dyDescent="0.2">
      <c r="G155" s="10"/>
    </row>
    <row r="156" spans="7:9" x14ac:dyDescent="0.2">
      <c r="G156" s="10"/>
    </row>
    <row r="157" spans="7:9" x14ac:dyDescent="0.2">
      <c r="H157" s="4"/>
      <c r="I157" s="8"/>
    </row>
    <row r="158" spans="7:9" x14ac:dyDescent="0.2">
      <c r="H158" s="4"/>
      <c r="I158" s="8"/>
    </row>
    <row r="159" spans="7:9" x14ac:dyDescent="0.2">
      <c r="H159" s="4"/>
      <c r="I159" s="8"/>
    </row>
    <row r="160" spans="7:9" x14ac:dyDescent="0.2">
      <c r="H160" s="4"/>
      <c r="I160" s="8"/>
    </row>
    <row r="161" spans="8:9" x14ac:dyDescent="0.2">
      <c r="H161" s="4"/>
      <c r="I161" s="8"/>
    </row>
    <row r="162" spans="8:9" x14ac:dyDescent="0.2">
      <c r="H162" s="4"/>
      <c r="I162" s="8"/>
    </row>
    <row r="163" spans="8:9" x14ac:dyDescent="0.2">
      <c r="H163" s="4"/>
      <c r="I163" s="8"/>
    </row>
    <row r="164" spans="8:9" x14ac:dyDescent="0.2">
      <c r="H164" s="4"/>
      <c r="I164" s="8"/>
    </row>
    <row r="165" spans="8:9" x14ac:dyDescent="0.2">
      <c r="H165" s="4"/>
      <c r="I165" s="8"/>
    </row>
    <row r="166" spans="8:9" x14ac:dyDescent="0.2">
      <c r="H166" s="4"/>
      <c r="I166" s="8"/>
    </row>
    <row r="167" spans="8:9" x14ac:dyDescent="0.2">
      <c r="H167" s="4"/>
      <c r="I167" s="8"/>
    </row>
    <row r="168" spans="8:9" x14ac:dyDescent="0.2">
      <c r="H168" s="4"/>
      <c r="I168" s="8"/>
    </row>
    <row r="169" spans="8:9" x14ac:dyDescent="0.2">
      <c r="H169" s="4"/>
      <c r="I169" s="8"/>
    </row>
    <row r="170" spans="8:9" x14ac:dyDescent="0.2">
      <c r="H170" s="4"/>
      <c r="I170" s="8"/>
    </row>
    <row r="171" spans="8:9" x14ac:dyDescent="0.2">
      <c r="H171" s="4"/>
      <c r="I171" s="8"/>
    </row>
    <row r="172" spans="8:9" x14ac:dyDescent="0.2">
      <c r="H172" s="4"/>
      <c r="I172" s="8"/>
    </row>
    <row r="173" spans="8:9" x14ac:dyDescent="0.2">
      <c r="H173" s="4"/>
      <c r="I173" s="8"/>
    </row>
    <row r="174" spans="8:9" x14ac:dyDescent="0.2">
      <c r="H174" s="4"/>
      <c r="I174" s="8"/>
    </row>
    <row r="175" spans="8:9" x14ac:dyDescent="0.2">
      <c r="H175" s="4"/>
      <c r="I175" s="8"/>
    </row>
    <row r="176" spans="8:9" x14ac:dyDescent="0.2">
      <c r="H176" s="4"/>
      <c r="I176" s="8"/>
    </row>
    <row r="177" spans="8:9" x14ac:dyDescent="0.2">
      <c r="H177" s="4"/>
      <c r="I177" s="8"/>
    </row>
    <row r="178" spans="8:9" x14ac:dyDescent="0.2">
      <c r="H178" s="4"/>
      <c r="I178" s="8"/>
    </row>
    <row r="179" spans="8:9" x14ac:dyDescent="0.2">
      <c r="H179" s="4"/>
      <c r="I179" s="8"/>
    </row>
    <row r="180" spans="8:9" x14ac:dyDescent="0.2">
      <c r="H180" s="4"/>
      <c r="I180" s="8"/>
    </row>
    <row r="181" spans="8:9" x14ac:dyDescent="0.2">
      <c r="H181" s="4"/>
      <c r="I181" s="8"/>
    </row>
    <row r="182" spans="8:9" x14ac:dyDescent="0.2">
      <c r="H182" s="4"/>
      <c r="I182" s="8"/>
    </row>
    <row r="183" spans="8:9" x14ac:dyDescent="0.2">
      <c r="H183" s="4"/>
      <c r="I183" s="8"/>
    </row>
    <row r="184" spans="8:9" x14ac:dyDescent="0.2">
      <c r="H184" s="4"/>
      <c r="I184" s="8"/>
    </row>
    <row r="185" spans="8:9" x14ac:dyDescent="0.2">
      <c r="H185" s="4"/>
      <c r="I185" s="8"/>
    </row>
    <row r="186" spans="8:9" x14ac:dyDescent="0.2">
      <c r="H186" s="4"/>
      <c r="I186" s="8"/>
    </row>
    <row r="187" spans="8:9" x14ac:dyDescent="0.2">
      <c r="H187" s="4"/>
      <c r="I187" s="8"/>
    </row>
    <row r="188" spans="8:9" x14ac:dyDescent="0.2">
      <c r="H188" s="4"/>
      <c r="I188" s="8"/>
    </row>
    <row r="189" spans="8:9" x14ac:dyDescent="0.2">
      <c r="H189" s="4"/>
      <c r="I189" s="8"/>
    </row>
    <row r="190" spans="8:9" x14ac:dyDescent="0.2">
      <c r="H190" s="4"/>
      <c r="I190" s="8"/>
    </row>
    <row r="191" spans="8:9" x14ac:dyDescent="0.2">
      <c r="H191" s="4"/>
      <c r="I191" s="8"/>
    </row>
    <row r="192" spans="8:9" x14ac:dyDescent="0.2">
      <c r="H192" s="4"/>
      <c r="I192" s="8"/>
    </row>
    <row r="193" spans="8:9" x14ac:dyDescent="0.2">
      <c r="H193" s="4"/>
      <c r="I193" s="8"/>
    </row>
    <row r="194" spans="8:9" x14ac:dyDescent="0.2">
      <c r="H194" s="4"/>
      <c r="I194" s="8"/>
    </row>
    <row r="195" spans="8:9" x14ac:dyDescent="0.2">
      <c r="H195" s="4"/>
      <c r="I195" s="8"/>
    </row>
    <row r="196" spans="8:9" x14ac:dyDescent="0.2">
      <c r="H196" s="4"/>
      <c r="I196" s="8"/>
    </row>
    <row r="197" spans="8:9" x14ac:dyDescent="0.2">
      <c r="H197" s="4"/>
      <c r="I197" s="8"/>
    </row>
    <row r="198" spans="8:9" x14ac:dyDescent="0.2">
      <c r="H198" s="4"/>
      <c r="I198" s="8"/>
    </row>
    <row r="199" spans="8:9" x14ac:dyDescent="0.2">
      <c r="H199" s="4"/>
      <c r="I199" s="8"/>
    </row>
    <row r="200" spans="8:9" x14ac:dyDescent="0.2">
      <c r="H200" s="4"/>
      <c r="I200" s="8"/>
    </row>
    <row r="201" spans="8:9" x14ac:dyDescent="0.2">
      <c r="H201" s="4"/>
      <c r="I201" s="8"/>
    </row>
    <row r="202" spans="8:9" x14ac:dyDescent="0.2">
      <c r="H202" s="4"/>
      <c r="I202" s="8"/>
    </row>
    <row r="203" spans="8:9" x14ac:dyDescent="0.2">
      <c r="H203" s="4"/>
      <c r="I203" s="8"/>
    </row>
    <row r="204" spans="8:9" x14ac:dyDescent="0.2">
      <c r="H204" s="4"/>
      <c r="I204" s="8"/>
    </row>
    <row r="205" spans="8:9" x14ac:dyDescent="0.2">
      <c r="H205" s="4"/>
      <c r="I205" s="8"/>
    </row>
    <row r="206" spans="8:9" x14ac:dyDescent="0.2">
      <c r="H206" s="4"/>
      <c r="I206" s="8"/>
    </row>
    <row r="207" spans="8:9" x14ac:dyDescent="0.2">
      <c r="H207" s="4"/>
      <c r="I207" s="8"/>
    </row>
    <row r="208" spans="8:9" x14ac:dyDescent="0.2">
      <c r="H208" s="4"/>
      <c r="I208" s="8"/>
    </row>
    <row r="209" spans="8:9" x14ac:dyDescent="0.2">
      <c r="H209" s="4"/>
      <c r="I209" s="8"/>
    </row>
    <row r="210" spans="8:9" x14ac:dyDescent="0.2">
      <c r="H210" s="4"/>
      <c r="I210" s="8"/>
    </row>
    <row r="211" spans="8:9" x14ac:dyDescent="0.2">
      <c r="H211" s="4"/>
      <c r="I211" s="8"/>
    </row>
    <row r="212" spans="8:9" x14ac:dyDescent="0.2">
      <c r="H212" s="4"/>
      <c r="I212" s="8"/>
    </row>
    <row r="213" spans="8:9" x14ac:dyDescent="0.2">
      <c r="H213" s="4"/>
      <c r="I213" s="8"/>
    </row>
    <row r="214" spans="8:9" x14ac:dyDescent="0.2">
      <c r="H214" s="4"/>
      <c r="I214" s="8"/>
    </row>
    <row r="215" spans="8:9" x14ac:dyDescent="0.2">
      <c r="H215" s="4"/>
      <c r="I215" s="8"/>
    </row>
    <row r="216" spans="8:9" x14ac:dyDescent="0.2">
      <c r="H216" s="3"/>
    </row>
    <row r="217" spans="8:9" x14ac:dyDescent="0.2">
      <c r="H217" s="3"/>
    </row>
    <row r="218" spans="8:9" x14ac:dyDescent="0.2">
      <c r="H218" s="3"/>
    </row>
    <row r="219" spans="8:9" x14ac:dyDescent="0.2">
      <c r="H219" s="3"/>
    </row>
    <row r="220" spans="8:9" x14ac:dyDescent="0.2">
      <c r="H220" s="3"/>
    </row>
    <row r="221" spans="8:9" x14ac:dyDescent="0.2">
      <c r="H221" s="3"/>
    </row>
    <row r="222" spans="8:9" x14ac:dyDescent="0.2">
      <c r="H222" s="3"/>
    </row>
    <row r="223" spans="8:9" x14ac:dyDescent="0.2">
      <c r="H223" s="3"/>
    </row>
    <row r="224" spans="8:9" x14ac:dyDescent="0.2">
      <c r="H224" s="3"/>
    </row>
    <row r="225" spans="1:8" x14ac:dyDescent="0.2">
      <c r="H225" s="3"/>
    </row>
    <row r="226" spans="1:8" x14ac:dyDescent="0.2">
      <c r="H226" s="3"/>
    </row>
    <row r="227" spans="1:8" x14ac:dyDescent="0.2">
      <c r="H227" s="3"/>
    </row>
    <row r="228" spans="1:8" x14ac:dyDescent="0.2">
      <c r="H228" s="3"/>
    </row>
    <row r="229" spans="1:8" x14ac:dyDescent="0.2">
      <c r="G229" s="3"/>
      <c r="H229" s="2"/>
    </row>
    <row r="230" spans="1:8" x14ac:dyDescent="0.2">
      <c r="G230" s="3"/>
      <c r="H230" s="3"/>
    </row>
    <row r="231" spans="1:8" s="9" customFormat="1" x14ac:dyDescent="0.2">
      <c r="A231" s="13"/>
      <c r="B231" s="13"/>
      <c r="C231" s="13"/>
      <c r="D231" s="13"/>
      <c r="E231" s="13"/>
      <c r="F231" s="13"/>
      <c r="G231" s="3"/>
      <c r="H231" s="1"/>
    </row>
    <row r="232" spans="1:8" s="7" customFormat="1" x14ac:dyDescent="0.2">
      <c r="A232" s="13"/>
      <c r="B232" s="13"/>
      <c r="C232" s="13"/>
      <c r="D232" s="13"/>
      <c r="E232" s="13"/>
      <c r="F232" s="13"/>
      <c r="G232" s="3"/>
      <c r="H232" s="1"/>
    </row>
    <row r="233" spans="1:8" x14ac:dyDescent="0.2">
      <c r="G233" s="3"/>
    </row>
    <row r="234" spans="1:8" x14ac:dyDescent="0.2">
      <c r="G234" s="3"/>
    </row>
    <row r="235" spans="1:8" x14ac:dyDescent="0.2">
      <c r="G235" s="3"/>
    </row>
    <row r="236" spans="1:8" x14ac:dyDescent="0.2">
      <c r="G236" s="3"/>
    </row>
    <row r="237" spans="1:8" x14ac:dyDescent="0.2">
      <c r="G237" s="3"/>
    </row>
    <row r="238" spans="1:8" x14ac:dyDescent="0.2">
      <c r="G238" s="3"/>
    </row>
    <row r="239" spans="1:8" x14ac:dyDescent="0.2">
      <c r="G239" s="3"/>
    </row>
    <row r="240" spans="1:8" x14ac:dyDescent="0.2">
      <c r="G240" s="3"/>
    </row>
    <row r="241" spans="1:8" x14ac:dyDescent="0.2">
      <c r="G241" s="3"/>
    </row>
    <row r="242" spans="1:8" x14ac:dyDescent="0.2">
      <c r="G242" s="3"/>
    </row>
    <row r="243" spans="1:8" x14ac:dyDescent="0.2">
      <c r="G243" s="3"/>
    </row>
    <row r="251" spans="1:8" s="7" customFormat="1" x14ac:dyDescent="0.2">
      <c r="A251" s="13"/>
      <c r="B251" s="13"/>
      <c r="C251" s="13"/>
      <c r="D251" s="13"/>
      <c r="E251" s="13"/>
      <c r="F251" s="13"/>
      <c r="G251" s="2"/>
      <c r="H251" s="2"/>
    </row>
    <row r="252" spans="1:8" x14ac:dyDescent="0.2">
      <c r="G252" s="1"/>
    </row>
    <row r="253" spans="1:8" x14ac:dyDescent="0.2">
      <c r="G253" s="1"/>
    </row>
    <row r="254" spans="1:8" x14ac:dyDescent="0.2">
      <c r="G254" s="1"/>
    </row>
    <row r="255" spans="1:8" x14ac:dyDescent="0.2">
      <c r="G255" s="1"/>
    </row>
    <row r="256" spans="1:8" x14ac:dyDescent="0.2">
      <c r="G256" s="1"/>
    </row>
    <row r="257" spans="7:7" x14ac:dyDescent="0.2">
      <c r="G257" s="1"/>
    </row>
    <row r="258" spans="7:7" x14ac:dyDescent="0.2">
      <c r="G258" s="1"/>
    </row>
    <row r="259" spans="7:7" x14ac:dyDescent="0.2">
      <c r="G259" s="1"/>
    </row>
    <row r="260" spans="7:7" x14ac:dyDescent="0.2">
      <c r="G260" s="1"/>
    </row>
    <row r="261" spans="7:7" x14ac:dyDescent="0.2">
      <c r="G261" s="1"/>
    </row>
    <row r="262" spans="7:7" x14ac:dyDescent="0.2">
      <c r="G262" s="1"/>
    </row>
    <row r="263" spans="7:7" x14ac:dyDescent="0.2">
      <c r="G263" s="1"/>
    </row>
    <row r="264" spans="7:7" x14ac:dyDescent="0.2">
      <c r="G264" s="1"/>
    </row>
    <row r="265" spans="7:7" x14ac:dyDescent="0.2">
      <c r="G265" s="1"/>
    </row>
    <row r="266" spans="7:7" x14ac:dyDescent="0.2">
      <c r="G266" s="1"/>
    </row>
    <row r="267" spans="7:7" x14ac:dyDescent="0.2">
      <c r="G267" s="1"/>
    </row>
    <row r="268" spans="7:7" x14ac:dyDescent="0.2">
      <c r="G268" s="1"/>
    </row>
    <row r="269" spans="7:7" x14ac:dyDescent="0.2">
      <c r="G269" s="1"/>
    </row>
    <row r="270" spans="7:7" x14ac:dyDescent="0.2">
      <c r="G270" s="1"/>
    </row>
    <row r="271" spans="7:7" x14ac:dyDescent="0.2">
      <c r="G271" s="1"/>
    </row>
    <row r="272" spans="7:7" x14ac:dyDescent="0.2">
      <c r="G272" s="1"/>
    </row>
    <row r="273" spans="7:7" x14ac:dyDescent="0.2">
      <c r="G273" s="1"/>
    </row>
    <row r="274" spans="7:7" x14ac:dyDescent="0.2">
      <c r="G274" s="1"/>
    </row>
    <row r="275" spans="7:7" x14ac:dyDescent="0.2">
      <c r="G275" s="1"/>
    </row>
    <row r="276" spans="7:7" x14ac:dyDescent="0.2">
      <c r="G276" s="1"/>
    </row>
    <row r="277" spans="7:7" x14ac:dyDescent="0.2">
      <c r="G277" s="1"/>
    </row>
    <row r="278" spans="7:7" x14ac:dyDescent="0.2">
      <c r="G278" s="1"/>
    </row>
    <row r="279" spans="7:7" x14ac:dyDescent="0.2">
      <c r="G279" s="1"/>
    </row>
    <row r="280" spans="7:7" x14ac:dyDescent="0.2">
      <c r="G280" s="1"/>
    </row>
    <row r="281" spans="7:7" x14ac:dyDescent="0.2">
      <c r="G281" s="1"/>
    </row>
    <row r="282" spans="7:7" x14ac:dyDescent="0.2">
      <c r="G282" s="1"/>
    </row>
    <row r="283" spans="7:7" x14ac:dyDescent="0.2">
      <c r="G283" s="1"/>
    </row>
    <row r="284" spans="7:7" x14ac:dyDescent="0.2">
      <c r="G284" s="1"/>
    </row>
    <row r="285" spans="7:7" x14ac:dyDescent="0.2">
      <c r="G285" s="1"/>
    </row>
    <row r="286" spans="7:7" x14ac:dyDescent="0.2">
      <c r="G286" s="1"/>
    </row>
    <row r="287" spans="7:7" x14ac:dyDescent="0.2">
      <c r="G287" s="1"/>
    </row>
    <row r="288" spans="7:7" x14ac:dyDescent="0.2">
      <c r="G288" s="1"/>
    </row>
    <row r="289" spans="7:9" x14ac:dyDescent="0.2">
      <c r="G289" s="2"/>
    </row>
    <row r="290" spans="7:9" x14ac:dyDescent="0.2">
      <c r="G290" s="3"/>
    </row>
    <row r="291" spans="7:9" x14ac:dyDescent="0.2">
      <c r="G291" s="3"/>
    </row>
    <row r="292" spans="7:9" x14ac:dyDescent="0.2">
      <c r="G292" s="10"/>
    </row>
    <row r="293" spans="7:9" x14ac:dyDescent="0.2">
      <c r="G293" s="10"/>
    </row>
    <row r="294" spans="7:9" x14ac:dyDescent="0.2">
      <c r="H294" s="4"/>
      <c r="I294" s="8"/>
    </row>
    <row r="295" spans="7:9" x14ac:dyDescent="0.2">
      <c r="H295" s="4"/>
      <c r="I295" s="8"/>
    </row>
    <row r="296" spans="7:9" x14ac:dyDescent="0.2">
      <c r="H296" s="4"/>
      <c r="I296" s="8"/>
    </row>
    <row r="297" spans="7:9" x14ac:dyDescent="0.2">
      <c r="H297" s="4"/>
      <c r="I297" s="8"/>
    </row>
    <row r="298" spans="7:9" x14ac:dyDescent="0.2">
      <c r="H298" s="4"/>
      <c r="I298" s="8"/>
    </row>
    <row r="299" spans="7:9" x14ac:dyDescent="0.2">
      <c r="H299" s="4"/>
      <c r="I299" s="8"/>
    </row>
    <row r="300" spans="7:9" x14ac:dyDescent="0.2">
      <c r="H300" s="4"/>
      <c r="I300" s="8"/>
    </row>
    <row r="301" spans="7:9" x14ac:dyDescent="0.2">
      <c r="H301" s="4"/>
      <c r="I301" s="8"/>
    </row>
    <row r="302" spans="7:9" x14ac:dyDescent="0.2">
      <c r="H302" s="4"/>
      <c r="I302" s="8"/>
    </row>
    <row r="303" spans="7:9" x14ac:dyDescent="0.2">
      <c r="H303" s="4"/>
      <c r="I303" s="8"/>
    </row>
    <row r="304" spans="7:9" x14ac:dyDescent="0.2">
      <c r="H304" s="4"/>
      <c r="I304" s="8"/>
    </row>
    <row r="305" spans="8:9" x14ac:dyDescent="0.2">
      <c r="H305" s="4"/>
      <c r="I305" s="8"/>
    </row>
    <row r="306" spans="8:9" x14ac:dyDescent="0.2">
      <c r="H306" s="4"/>
      <c r="I306" s="8"/>
    </row>
    <row r="307" spans="8:9" x14ac:dyDescent="0.2">
      <c r="H307" s="4"/>
      <c r="I307" s="8"/>
    </row>
    <row r="308" spans="8:9" x14ac:dyDescent="0.2">
      <c r="H308" s="4"/>
      <c r="I308" s="8"/>
    </row>
    <row r="309" spans="8:9" x14ac:dyDescent="0.2">
      <c r="H309" s="4"/>
      <c r="I309" s="8"/>
    </row>
    <row r="310" spans="8:9" x14ac:dyDescent="0.2">
      <c r="H310" s="4"/>
      <c r="I310" s="8"/>
    </row>
    <row r="311" spans="8:9" x14ac:dyDescent="0.2">
      <c r="H311" s="4"/>
      <c r="I311" s="8"/>
    </row>
    <row r="312" spans="8:9" x14ac:dyDescent="0.2">
      <c r="H312" s="4"/>
      <c r="I312" s="8"/>
    </row>
    <row r="313" spans="8:9" x14ac:dyDescent="0.2">
      <c r="H313" s="4"/>
      <c r="I313" s="8"/>
    </row>
    <row r="314" spans="8:9" x14ac:dyDescent="0.2">
      <c r="H314" s="4"/>
      <c r="I314" s="8"/>
    </row>
    <row r="315" spans="8:9" x14ac:dyDescent="0.2">
      <c r="H315" s="4"/>
      <c r="I315" s="8"/>
    </row>
    <row r="316" spans="8:9" x14ac:dyDescent="0.2">
      <c r="H316" s="4"/>
      <c r="I316" s="8"/>
    </row>
    <row r="317" spans="8:9" x14ac:dyDescent="0.2">
      <c r="H317" s="4"/>
      <c r="I317" s="8"/>
    </row>
    <row r="318" spans="8:9" x14ac:dyDescent="0.2">
      <c r="H318" s="4"/>
      <c r="I318" s="8"/>
    </row>
    <row r="319" spans="8:9" x14ac:dyDescent="0.2">
      <c r="H319" s="4"/>
      <c r="I319" s="8"/>
    </row>
    <row r="320" spans="8:9" x14ac:dyDescent="0.2">
      <c r="H320" s="4"/>
      <c r="I320" s="8"/>
    </row>
    <row r="321" spans="8:9" x14ac:dyDescent="0.2">
      <c r="H321" s="4"/>
      <c r="I321" s="8"/>
    </row>
    <row r="322" spans="8:9" x14ac:dyDescent="0.2">
      <c r="H322" s="4"/>
      <c r="I322" s="8"/>
    </row>
    <row r="323" spans="8:9" x14ac:dyDescent="0.2">
      <c r="H323" s="4"/>
      <c r="I323" s="8"/>
    </row>
    <row r="324" spans="8:9" x14ac:dyDescent="0.2">
      <c r="H324" s="4"/>
      <c r="I324" s="8"/>
    </row>
    <row r="325" spans="8:9" x14ac:dyDescent="0.2">
      <c r="H325" s="4"/>
      <c r="I325" s="8"/>
    </row>
    <row r="326" spans="8:9" x14ac:dyDescent="0.2">
      <c r="H326" s="4"/>
      <c r="I326" s="8"/>
    </row>
    <row r="327" spans="8:9" x14ac:dyDescent="0.2">
      <c r="H327" s="4"/>
      <c r="I327" s="8"/>
    </row>
    <row r="328" spans="8:9" x14ac:dyDescent="0.2">
      <c r="H328" s="4"/>
      <c r="I328" s="8"/>
    </row>
    <row r="329" spans="8:9" x14ac:dyDescent="0.2">
      <c r="H329" s="4"/>
      <c r="I329" s="8"/>
    </row>
    <row r="330" spans="8:9" x14ac:dyDescent="0.2">
      <c r="H330" s="4"/>
      <c r="I330" s="8"/>
    </row>
    <row r="331" spans="8:9" x14ac:dyDescent="0.2">
      <c r="H331" s="4"/>
      <c r="I331" s="8"/>
    </row>
    <row r="332" spans="8:9" x14ac:dyDescent="0.2">
      <c r="H332" s="4"/>
      <c r="I332" s="8"/>
    </row>
    <row r="333" spans="8:9" x14ac:dyDescent="0.2">
      <c r="H333" s="4"/>
      <c r="I333" s="8"/>
    </row>
    <row r="334" spans="8:9" x14ac:dyDescent="0.2">
      <c r="H334" s="4"/>
      <c r="I334" s="8"/>
    </row>
    <row r="335" spans="8:9" x14ac:dyDescent="0.2">
      <c r="H335" s="4"/>
      <c r="I335" s="8"/>
    </row>
    <row r="336" spans="8:9" x14ac:dyDescent="0.2">
      <c r="H336" s="4"/>
      <c r="I336" s="8"/>
    </row>
    <row r="337" spans="8:9" x14ac:dyDescent="0.2">
      <c r="H337" s="4"/>
      <c r="I337" s="8"/>
    </row>
    <row r="338" spans="8:9" x14ac:dyDescent="0.2">
      <c r="H338" s="4"/>
      <c r="I338" s="8"/>
    </row>
    <row r="339" spans="8:9" x14ac:dyDescent="0.2">
      <c r="H339" s="4"/>
      <c r="I339" s="8"/>
    </row>
    <row r="340" spans="8:9" x14ac:dyDescent="0.2">
      <c r="H340" s="4"/>
      <c r="I340" s="8"/>
    </row>
    <row r="341" spans="8:9" x14ac:dyDescent="0.2">
      <c r="H341" s="4"/>
      <c r="I341" s="8"/>
    </row>
    <row r="342" spans="8:9" x14ac:dyDescent="0.2">
      <c r="H342" s="4"/>
      <c r="I342" s="8"/>
    </row>
    <row r="343" spans="8:9" x14ac:dyDescent="0.2">
      <c r="H343" s="4"/>
      <c r="I343" s="8"/>
    </row>
    <row r="344" spans="8:9" x14ac:dyDescent="0.2">
      <c r="H344" s="4"/>
      <c r="I344" s="8"/>
    </row>
    <row r="345" spans="8:9" x14ac:dyDescent="0.2">
      <c r="H345" s="4"/>
      <c r="I345" s="8"/>
    </row>
    <row r="346" spans="8:9" x14ac:dyDescent="0.2">
      <c r="H346" s="4"/>
      <c r="I346" s="8"/>
    </row>
    <row r="347" spans="8:9" x14ac:dyDescent="0.2">
      <c r="H347" s="4"/>
      <c r="I347" s="8"/>
    </row>
    <row r="348" spans="8:9" x14ac:dyDescent="0.2">
      <c r="H348" s="4"/>
      <c r="I348" s="8"/>
    </row>
    <row r="349" spans="8:9" x14ac:dyDescent="0.2">
      <c r="H349" s="4"/>
      <c r="I349" s="8"/>
    </row>
    <row r="350" spans="8:9" x14ac:dyDescent="0.2">
      <c r="H350" s="4"/>
      <c r="I350" s="8"/>
    </row>
    <row r="351" spans="8:9" x14ac:dyDescent="0.2">
      <c r="H351" s="4"/>
      <c r="I351" s="8"/>
    </row>
    <row r="352" spans="8:9" x14ac:dyDescent="0.2">
      <c r="H352" s="4"/>
      <c r="I352" s="8"/>
    </row>
    <row r="353" spans="8:9" x14ac:dyDescent="0.2">
      <c r="H353" s="4"/>
      <c r="I353" s="8"/>
    </row>
    <row r="354" spans="8:9" x14ac:dyDescent="0.2">
      <c r="H354" s="4"/>
      <c r="I354" s="8"/>
    </row>
    <row r="355" spans="8:9" x14ac:dyDescent="0.2">
      <c r="H355" s="4"/>
      <c r="I355" s="8"/>
    </row>
    <row r="356" spans="8:9" x14ac:dyDescent="0.2">
      <c r="H356" s="4"/>
      <c r="I356" s="8"/>
    </row>
    <row r="357" spans="8:9" x14ac:dyDescent="0.2">
      <c r="H357" s="3"/>
    </row>
    <row r="358" spans="8:9" x14ac:dyDescent="0.2">
      <c r="H358" s="3"/>
    </row>
    <row r="359" spans="8:9" x14ac:dyDescent="0.2">
      <c r="H359" s="3"/>
    </row>
    <row r="360" spans="8:9" x14ac:dyDescent="0.2">
      <c r="H360" s="3"/>
    </row>
    <row r="361" spans="8:9" x14ac:dyDescent="0.2">
      <c r="H361" s="3"/>
    </row>
    <row r="362" spans="8:9" x14ac:dyDescent="0.2">
      <c r="H362" s="3"/>
    </row>
    <row r="363" spans="8:9" x14ac:dyDescent="0.2">
      <c r="H363" s="3"/>
    </row>
    <row r="364" spans="8:9" x14ac:dyDescent="0.2">
      <c r="H364" s="3"/>
    </row>
    <row r="365" spans="8:9" x14ac:dyDescent="0.2">
      <c r="H365" s="3"/>
    </row>
    <row r="366" spans="8:9" x14ac:dyDescent="0.2">
      <c r="H366" s="3"/>
    </row>
    <row r="367" spans="8:9" x14ac:dyDescent="0.2">
      <c r="H367" s="3"/>
    </row>
    <row r="368" spans="8:9" x14ac:dyDescent="0.2">
      <c r="H368" s="3"/>
    </row>
    <row r="369" spans="1:8" x14ac:dyDescent="0.2">
      <c r="H369" s="3"/>
    </row>
    <row r="370" spans="1:8" x14ac:dyDescent="0.2">
      <c r="G370" s="3"/>
      <c r="H370" s="2"/>
    </row>
    <row r="371" spans="1:8" x14ac:dyDescent="0.2">
      <c r="G371" s="3"/>
      <c r="H371" s="3"/>
    </row>
    <row r="372" spans="1:8" s="9" customFormat="1" x14ac:dyDescent="0.2">
      <c r="A372" s="13"/>
      <c r="B372" s="13"/>
      <c r="C372" s="13"/>
      <c r="D372" s="13"/>
      <c r="E372" s="13"/>
      <c r="F372" s="13"/>
      <c r="G372" s="3"/>
      <c r="H372" s="1"/>
    </row>
    <row r="373" spans="1:8" s="7" customFormat="1" x14ac:dyDescent="0.2">
      <c r="A373" s="13"/>
      <c r="B373" s="13"/>
      <c r="C373" s="13"/>
      <c r="D373" s="13"/>
      <c r="E373" s="13"/>
      <c r="F373" s="13"/>
      <c r="G373" s="3"/>
      <c r="H373" s="1"/>
    </row>
    <row r="374" spans="1:8" x14ac:dyDescent="0.2">
      <c r="G374" s="3"/>
    </row>
    <row r="375" spans="1:8" x14ac:dyDescent="0.2">
      <c r="G375" s="3"/>
    </row>
    <row r="376" spans="1:8" x14ac:dyDescent="0.2">
      <c r="G376" s="3"/>
    </row>
    <row r="377" spans="1:8" x14ac:dyDescent="0.2">
      <c r="G377" s="3"/>
    </row>
    <row r="378" spans="1:8" x14ac:dyDescent="0.2">
      <c r="G378" s="3"/>
    </row>
    <row r="379" spans="1:8" x14ac:dyDescent="0.2">
      <c r="G379" s="3"/>
    </row>
    <row r="380" spans="1:8" x14ac:dyDescent="0.2">
      <c r="G380" s="3"/>
    </row>
    <row r="381" spans="1:8" x14ac:dyDescent="0.2">
      <c r="G381" s="3"/>
    </row>
    <row r="382" spans="1:8" x14ac:dyDescent="0.2">
      <c r="G382" s="3"/>
    </row>
    <row r="383" spans="1:8" x14ac:dyDescent="0.2">
      <c r="G383" s="3"/>
    </row>
    <row r="394" spans="8:8" ht="12.75" customHeight="1" x14ac:dyDescent="0.2"/>
    <row r="395" spans="8:8" ht="12.75" customHeight="1" x14ac:dyDescent="0.2"/>
    <row r="398" spans="8:8" x14ac:dyDescent="0.2">
      <c r="H398" s="3"/>
    </row>
    <row r="399" spans="8:8" ht="12.75" customHeight="1" x14ac:dyDescent="0.2">
      <c r="H399" s="3"/>
    </row>
    <row r="400" spans="8:8" x14ac:dyDescent="0.2">
      <c r="H400" s="3"/>
    </row>
    <row r="401" spans="1:8" x14ac:dyDescent="0.2">
      <c r="H401" s="3"/>
    </row>
    <row r="402" spans="1:8" x14ac:dyDescent="0.2">
      <c r="H402" s="3"/>
    </row>
    <row r="403" spans="1:8" x14ac:dyDescent="0.2">
      <c r="H403" s="3"/>
    </row>
    <row r="404" spans="1:8" x14ac:dyDescent="0.2">
      <c r="H404" s="3"/>
    </row>
    <row r="405" spans="1:8" x14ac:dyDescent="0.2">
      <c r="H405" s="3"/>
    </row>
    <row r="406" spans="1:8" x14ac:dyDescent="0.2">
      <c r="G406" s="3"/>
      <c r="H406" s="3"/>
    </row>
    <row r="407" spans="1:8" x14ac:dyDescent="0.2">
      <c r="G407" s="3"/>
      <c r="H407" s="3"/>
    </row>
    <row r="408" spans="1:8" x14ac:dyDescent="0.2">
      <c r="G408" s="3"/>
      <c r="H408" s="3"/>
    </row>
    <row r="409" spans="1:8" x14ac:dyDescent="0.2">
      <c r="G409" s="3"/>
      <c r="H409" s="3"/>
    </row>
    <row r="410" spans="1:8" s="9" customFormat="1" x14ac:dyDescent="0.2">
      <c r="A410" s="13"/>
      <c r="B410" s="13"/>
      <c r="C410" s="13"/>
      <c r="D410" s="13"/>
      <c r="E410" s="13"/>
      <c r="F410" s="13"/>
      <c r="G410" s="3"/>
      <c r="H410" s="3"/>
    </row>
    <row r="411" spans="1:8" x14ac:dyDescent="0.2">
      <c r="G411" s="3"/>
      <c r="H411" s="3"/>
    </row>
    <row r="412" spans="1:8" x14ac:dyDescent="0.2">
      <c r="G412" s="3"/>
      <c r="H412" s="3"/>
    </row>
    <row r="413" spans="1:8" x14ac:dyDescent="0.2">
      <c r="G413" s="3"/>
      <c r="H413" s="3"/>
    </row>
    <row r="414" spans="1:8" x14ac:dyDescent="0.2">
      <c r="G414" s="3"/>
      <c r="H414" s="3"/>
    </row>
    <row r="415" spans="1:8" x14ac:dyDescent="0.2">
      <c r="G415" s="3"/>
      <c r="H415" s="3"/>
    </row>
    <row r="416" spans="1:8" x14ac:dyDescent="0.2">
      <c r="G416" s="3"/>
      <c r="H416" s="3"/>
    </row>
    <row r="417" spans="7:8" x14ac:dyDescent="0.2">
      <c r="G417" s="3"/>
      <c r="H417" s="3"/>
    </row>
    <row r="418" spans="7:8" x14ac:dyDescent="0.2">
      <c r="G418" s="3"/>
      <c r="H418" s="3"/>
    </row>
    <row r="419" spans="7:8" x14ac:dyDescent="0.2">
      <c r="G419" s="3"/>
      <c r="H419" s="3"/>
    </row>
    <row r="420" spans="7:8" x14ac:dyDescent="0.2">
      <c r="G420" s="3"/>
      <c r="H420" s="3"/>
    </row>
    <row r="421" spans="7:8" x14ac:dyDescent="0.2">
      <c r="G421" s="3"/>
      <c r="H421" s="3"/>
    </row>
    <row r="422" spans="7:8" x14ac:dyDescent="0.2">
      <c r="G422" s="3"/>
      <c r="H422" s="3"/>
    </row>
    <row r="423" spans="7:8" x14ac:dyDescent="0.2">
      <c r="G423" s="3"/>
      <c r="H423" s="3"/>
    </row>
    <row r="424" spans="7:8" x14ac:dyDescent="0.2">
      <c r="G424" s="3"/>
      <c r="H424" s="3"/>
    </row>
    <row r="425" spans="7:8" x14ac:dyDescent="0.2">
      <c r="G425" s="3"/>
      <c r="H425" s="3"/>
    </row>
    <row r="426" spans="7:8" x14ac:dyDescent="0.2">
      <c r="G426" s="3"/>
      <c r="H426" s="3"/>
    </row>
    <row r="427" spans="7:8" x14ac:dyDescent="0.2">
      <c r="G427" s="3"/>
      <c r="H427" s="3"/>
    </row>
    <row r="428" spans="7:8" x14ac:dyDescent="0.2">
      <c r="G428" s="3"/>
      <c r="H428" s="3"/>
    </row>
    <row r="429" spans="7:8" x14ac:dyDescent="0.2">
      <c r="G429" s="3"/>
      <c r="H429" s="3"/>
    </row>
    <row r="430" spans="7:8" x14ac:dyDescent="0.2">
      <c r="G430" s="3"/>
      <c r="H430" s="3"/>
    </row>
    <row r="431" spans="7:8" x14ac:dyDescent="0.2">
      <c r="G431" s="3"/>
      <c r="H431" s="3"/>
    </row>
    <row r="432" spans="7:8" x14ac:dyDescent="0.2">
      <c r="G432" s="3"/>
      <c r="H432" s="3"/>
    </row>
    <row r="433" spans="7:8" x14ac:dyDescent="0.2">
      <c r="G433" s="3"/>
      <c r="H433" s="3"/>
    </row>
    <row r="434" spans="7:8" x14ac:dyDescent="0.2">
      <c r="G434" s="3"/>
      <c r="H434" s="3"/>
    </row>
    <row r="435" spans="7:8" x14ac:dyDescent="0.2">
      <c r="G435" s="3"/>
      <c r="H435" s="3"/>
    </row>
    <row r="436" spans="7:8" x14ac:dyDescent="0.2">
      <c r="G436" s="3"/>
      <c r="H436" s="3"/>
    </row>
    <row r="437" spans="7:8" x14ac:dyDescent="0.2">
      <c r="G437" s="3"/>
      <c r="H437" s="3"/>
    </row>
    <row r="438" spans="7:8" x14ac:dyDescent="0.2">
      <c r="G438" s="3"/>
      <c r="H438" s="3"/>
    </row>
    <row r="439" spans="7:8" x14ac:dyDescent="0.2">
      <c r="G439" s="3"/>
      <c r="H439" s="3"/>
    </row>
    <row r="440" spans="7:8" x14ac:dyDescent="0.2">
      <c r="G440" s="3"/>
      <c r="H440" s="3"/>
    </row>
    <row r="441" spans="7:8" x14ac:dyDescent="0.2">
      <c r="G441" s="3"/>
      <c r="H441" s="3"/>
    </row>
    <row r="442" spans="7:8" x14ac:dyDescent="0.2">
      <c r="G442" s="3"/>
      <c r="H442" s="3"/>
    </row>
    <row r="443" spans="7:8" x14ac:dyDescent="0.2">
      <c r="G443" s="3"/>
      <c r="H443" s="3"/>
    </row>
    <row r="444" spans="7:8" x14ac:dyDescent="0.2">
      <c r="G444" s="3"/>
      <c r="H444" s="3"/>
    </row>
    <row r="445" spans="7:8" x14ac:dyDescent="0.2">
      <c r="G445" s="3"/>
      <c r="H445" s="3"/>
    </row>
    <row r="446" spans="7:8" x14ac:dyDescent="0.2">
      <c r="G446" s="3"/>
      <c r="H446" s="3"/>
    </row>
    <row r="447" spans="7:8" x14ac:dyDescent="0.2">
      <c r="G447" s="3"/>
      <c r="H447" s="3"/>
    </row>
    <row r="448" spans="7:8" x14ac:dyDescent="0.2">
      <c r="G448" s="3"/>
      <c r="H448" s="3"/>
    </row>
    <row r="449" spans="7:8" x14ac:dyDescent="0.2">
      <c r="G449" s="3"/>
      <c r="H449" s="3"/>
    </row>
    <row r="450" spans="7:8" x14ac:dyDescent="0.2">
      <c r="G450" s="3"/>
      <c r="H450" s="3"/>
    </row>
    <row r="451" spans="7:8" x14ac:dyDescent="0.2">
      <c r="G451" s="3"/>
      <c r="H451" s="3"/>
    </row>
    <row r="452" spans="7:8" x14ac:dyDescent="0.2">
      <c r="G452" s="3"/>
      <c r="H452" s="3"/>
    </row>
    <row r="453" spans="7:8" x14ac:dyDescent="0.2">
      <c r="G453" s="3"/>
      <c r="H453" s="3"/>
    </row>
    <row r="454" spans="7:8" x14ac:dyDescent="0.2">
      <c r="G454" s="3"/>
      <c r="H454" s="3"/>
    </row>
    <row r="455" spans="7:8" x14ac:dyDescent="0.2">
      <c r="G455" s="3"/>
      <c r="H455" s="3"/>
    </row>
    <row r="456" spans="7:8" x14ac:dyDescent="0.2">
      <c r="G456" s="3"/>
      <c r="H456" s="3"/>
    </row>
    <row r="457" spans="7:8" x14ac:dyDescent="0.2">
      <c r="G457" s="3"/>
      <c r="H457" s="3"/>
    </row>
    <row r="458" spans="7:8" x14ac:dyDescent="0.2">
      <c r="G458" s="3"/>
      <c r="H458" s="3"/>
    </row>
    <row r="459" spans="7:8" x14ac:dyDescent="0.2">
      <c r="G459" s="3"/>
      <c r="H459" s="3"/>
    </row>
    <row r="460" spans="7:8" x14ac:dyDescent="0.2">
      <c r="G460" s="3"/>
      <c r="H460" s="3"/>
    </row>
    <row r="461" spans="7:8" x14ac:dyDescent="0.2">
      <c r="G461" s="3"/>
      <c r="H461" s="3"/>
    </row>
    <row r="462" spans="7:8" x14ac:dyDescent="0.2">
      <c r="G462" s="3"/>
      <c r="H462" s="3"/>
    </row>
    <row r="463" spans="7:8" x14ac:dyDescent="0.2">
      <c r="G463" s="3"/>
      <c r="H463" s="3"/>
    </row>
    <row r="464" spans="7:8" x14ac:dyDescent="0.2">
      <c r="G464" s="3"/>
      <c r="H464" s="3"/>
    </row>
    <row r="465" spans="7:8" x14ac:dyDescent="0.2">
      <c r="G465" s="3"/>
      <c r="H465" s="3"/>
    </row>
    <row r="466" spans="7:8" x14ac:dyDescent="0.2">
      <c r="G466" s="3"/>
      <c r="H466" s="3"/>
    </row>
    <row r="467" spans="7:8" x14ac:dyDescent="0.2">
      <c r="G467" s="3"/>
      <c r="H467" s="3"/>
    </row>
    <row r="468" spans="7:8" x14ac:dyDescent="0.2">
      <c r="G468" s="3"/>
      <c r="H468" s="3"/>
    </row>
    <row r="469" spans="7:8" x14ac:dyDescent="0.2">
      <c r="G469" s="3"/>
      <c r="H469" s="3"/>
    </row>
    <row r="470" spans="7:8" x14ac:dyDescent="0.2">
      <c r="G470" s="3"/>
      <c r="H470" s="3"/>
    </row>
    <row r="471" spans="7:8" x14ac:dyDescent="0.2">
      <c r="G471" s="3"/>
      <c r="H471" s="3"/>
    </row>
    <row r="472" spans="7:8" x14ac:dyDescent="0.2">
      <c r="G472" s="3"/>
      <c r="H472" s="3"/>
    </row>
    <row r="473" spans="7:8" x14ac:dyDescent="0.2">
      <c r="G473" s="3"/>
      <c r="H473" s="3"/>
    </row>
    <row r="474" spans="7:8" x14ac:dyDescent="0.2">
      <c r="G474" s="3"/>
      <c r="H474" s="3"/>
    </row>
    <row r="475" spans="7:8" x14ac:dyDescent="0.2">
      <c r="G475" s="3"/>
      <c r="H475" s="3"/>
    </row>
    <row r="476" spans="7:8" x14ac:dyDescent="0.2">
      <c r="G476" s="3"/>
      <c r="H476" s="3"/>
    </row>
    <row r="477" spans="7:8" x14ac:dyDescent="0.2">
      <c r="G477" s="3"/>
      <c r="H477" s="3"/>
    </row>
    <row r="478" spans="7:8" x14ac:dyDescent="0.2">
      <c r="G478" s="3"/>
      <c r="H478" s="3"/>
    </row>
    <row r="479" spans="7:8" x14ac:dyDescent="0.2">
      <c r="G479" s="3"/>
      <c r="H479" s="3"/>
    </row>
    <row r="480" spans="7:8" x14ac:dyDescent="0.2">
      <c r="G480" s="3"/>
      <c r="H480" s="3"/>
    </row>
    <row r="481" spans="7:8" x14ac:dyDescent="0.2">
      <c r="G481" s="3"/>
      <c r="H481" s="3"/>
    </row>
    <row r="482" spans="7:8" x14ac:dyDescent="0.2">
      <c r="G482" s="3"/>
      <c r="H482" s="3"/>
    </row>
    <row r="483" spans="7:8" x14ac:dyDescent="0.2">
      <c r="G483" s="3"/>
      <c r="H483" s="3"/>
    </row>
    <row r="484" spans="7:8" x14ac:dyDescent="0.2">
      <c r="G484" s="3"/>
      <c r="H484" s="3"/>
    </row>
    <row r="485" spans="7:8" x14ac:dyDescent="0.2">
      <c r="G485" s="3"/>
      <c r="H485" s="3"/>
    </row>
    <row r="486" spans="7:8" x14ac:dyDescent="0.2">
      <c r="G486" s="3"/>
      <c r="H486" s="3"/>
    </row>
    <row r="487" spans="7:8" x14ac:dyDescent="0.2">
      <c r="G487" s="3"/>
      <c r="H487" s="3"/>
    </row>
    <row r="488" spans="7:8" x14ac:dyDescent="0.2">
      <c r="G488" s="3"/>
      <c r="H488" s="3"/>
    </row>
    <row r="489" spans="7:8" x14ac:dyDescent="0.2">
      <c r="G489" s="3"/>
      <c r="H489" s="3"/>
    </row>
    <row r="490" spans="7:8" x14ac:dyDescent="0.2">
      <c r="G490" s="3"/>
      <c r="H490" s="3"/>
    </row>
    <row r="491" spans="7:8" x14ac:dyDescent="0.2">
      <c r="G491" s="3"/>
      <c r="H491" s="3"/>
    </row>
    <row r="492" spans="7:8" x14ac:dyDescent="0.2">
      <c r="G492" s="3"/>
      <c r="H492" s="3"/>
    </row>
    <row r="493" spans="7:8" x14ac:dyDescent="0.2">
      <c r="G493" s="3"/>
      <c r="H493" s="3"/>
    </row>
    <row r="494" spans="7:8" x14ac:dyDescent="0.2">
      <c r="G494" s="3"/>
      <c r="H494" s="3"/>
    </row>
    <row r="495" spans="7:8" x14ac:dyDescent="0.2">
      <c r="G495" s="3"/>
      <c r="H495" s="3"/>
    </row>
    <row r="496" spans="7:8" x14ac:dyDescent="0.2">
      <c r="G496" s="3"/>
      <c r="H496" s="3"/>
    </row>
    <row r="497" spans="7:8" x14ac:dyDescent="0.2">
      <c r="G497" s="3"/>
      <c r="H497" s="3"/>
    </row>
    <row r="498" spans="7:8" x14ac:dyDescent="0.2">
      <c r="G498" s="3"/>
      <c r="H498" s="3"/>
    </row>
    <row r="499" spans="7:8" x14ac:dyDescent="0.2">
      <c r="G499" s="3"/>
      <c r="H499" s="3"/>
    </row>
    <row r="500" spans="7:8" x14ac:dyDescent="0.2">
      <c r="G500" s="3"/>
      <c r="H500" s="3"/>
    </row>
    <row r="501" spans="7:8" x14ac:dyDescent="0.2">
      <c r="G501" s="3"/>
      <c r="H501" s="3"/>
    </row>
    <row r="502" spans="7:8" x14ac:dyDescent="0.2">
      <c r="G502" s="3"/>
      <c r="H502" s="3"/>
    </row>
    <row r="503" spans="7:8" x14ac:dyDescent="0.2">
      <c r="G503" s="3"/>
      <c r="H503" s="3"/>
    </row>
    <row r="504" spans="7:8" x14ac:dyDescent="0.2">
      <c r="G504" s="3"/>
      <c r="H504" s="3"/>
    </row>
    <row r="505" spans="7:8" x14ac:dyDescent="0.2">
      <c r="G505" s="3"/>
      <c r="H505" s="3"/>
    </row>
    <row r="506" spans="7:8" x14ac:dyDescent="0.2">
      <c r="G506" s="3"/>
      <c r="H506" s="3"/>
    </row>
    <row r="507" spans="7:8" x14ac:dyDescent="0.2">
      <c r="G507" s="3"/>
      <c r="H507" s="3"/>
    </row>
    <row r="508" spans="7:8" x14ac:dyDescent="0.2">
      <c r="G508" s="3"/>
      <c r="H508" s="3"/>
    </row>
    <row r="509" spans="7:8" x14ac:dyDescent="0.2">
      <c r="G509" s="3"/>
      <c r="H509" s="3"/>
    </row>
    <row r="510" spans="7:8" x14ac:dyDescent="0.2">
      <c r="G510" s="3"/>
      <c r="H510" s="3"/>
    </row>
    <row r="511" spans="7:8" x14ac:dyDescent="0.2">
      <c r="G511" s="3"/>
      <c r="H511" s="3"/>
    </row>
    <row r="512" spans="7:8" x14ac:dyDescent="0.2">
      <c r="G512" s="3"/>
      <c r="H512" s="3"/>
    </row>
    <row r="513" spans="7:8" x14ac:dyDescent="0.2">
      <c r="G513" s="3"/>
      <c r="H513" s="3"/>
    </row>
    <row r="514" spans="7:8" x14ac:dyDescent="0.2">
      <c r="G514" s="3"/>
      <c r="H514" s="3"/>
    </row>
    <row r="515" spans="7:8" x14ac:dyDescent="0.2">
      <c r="G515" s="3"/>
      <c r="H515" s="3"/>
    </row>
    <row r="516" spans="7:8" x14ac:dyDescent="0.2">
      <c r="G516" s="3"/>
      <c r="H516" s="3"/>
    </row>
    <row r="517" spans="7:8" x14ac:dyDescent="0.2">
      <c r="G517" s="3"/>
      <c r="H517" s="3"/>
    </row>
    <row r="518" spans="7:8" x14ac:dyDescent="0.2">
      <c r="G518" s="3"/>
      <c r="H518" s="3"/>
    </row>
    <row r="519" spans="7:8" x14ac:dyDescent="0.2">
      <c r="G519" s="3"/>
      <c r="H519" s="3"/>
    </row>
    <row r="520" spans="7:8" x14ac:dyDescent="0.2">
      <c r="G520" s="3"/>
      <c r="H520" s="3"/>
    </row>
    <row r="521" spans="7:8" x14ac:dyDescent="0.2">
      <c r="G521" s="3"/>
      <c r="H521" s="3"/>
    </row>
    <row r="522" spans="7:8" x14ac:dyDescent="0.2">
      <c r="G522" s="3"/>
      <c r="H522" s="3"/>
    </row>
    <row r="523" spans="7:8" x14ac:dyDescent="0.2">
      <c r="G523" s="3"/>
      <c r="H523" s="3"/>
    </row>
    <row r="524" spans="7:8" x14ac:dyDescent="0.2">
      <c r="G524" s="3"/>
      <c r="H524" s="3"/>
    </row>
    <row r="525" spans="7:8" x14ac:dyDescent="0.2">
      <c r="G525" s="3"/>
      <c r="H525" s="3"/>
    </row>
    <row r="526" spans="7:8" x14ac:dyDescent="0.2">
      <c r="G526" s="3"/>
      <c r="H526" s="3"/>
    </row>
    <row r="527" spans="7:8" x14ac:dyDescent="0.2">
      <c r="G527" s="3"/>
      <c r="H527" s="3"/>
    </row>
    <row r="528" spans="7:8" x14ac:dyDescent="0.2">
      <c r="G528" s="3"/>
      <c r="H528" s="3"/>
    </row>
    <row r="529" spans="7:8" x14ac:dyDescent="0.2">
      <c r="G529" s="3"/>
      <c r="H529" s="3"/>
    </row>
    <row r="530" spans="7:8" x14ac:dyDescent="0.2">
      <c r="G530" s="3"/>
      <c r="H530" s="3"/>
    </row>
    <row r="531" spans="7:8" x14ac:dyDescent="0.2">
      <c r="G531" s="3"/>
      <c r="H531" s="3"/>
    </row>
    <row r="532" spans="7:8" x14ac:dyDescent="0.2">
      <c r="G532" s="3"/>
      <c r="H532" s="3"/>
    </row>
    <row r="533" spans="7:8" x14ac:dyDescent="0.2">
      <c r="G533" s="3"/>
      <c r="H533" s="3"/>
    </row>
    <row r="534" spans="7:8" x14ac:dyDescent="0.2">
      <c r="G534" s="3"/>
      <c r="H534" s="3"/>
    </row>
    <row r="535" spans="7:8" x14ac:dyDescent="0.2">
      <c r="G535" s="3"/>
      <c r="H535" s="3"/>
    </row>
    <row r="536" spans="7:8" x14ac:dyDescent="0.2">
      <c r="G536" s="3"/>
      <c r="H536" s="3"/>
    </row>
    <row r="537" spans="7:8" x14ac:dyDescent="0.2">
      <c r="G537" s="3"/>
      <c r="H537" s="3"/>
    </row>
    <row r="538" spans="7:8" x14ac:dyDescent="0.2">
      <c r="G538" s="3"/>
      <c r="H538" s="3"/>
    </row>
    <row r="539" spans="7:8" x14ac:dyDescent="0.2">
      <c r="G539" s="3"/>
      <c r="H539" s="3"/>
    </row>
    <row r="540" spans="7:8" x14ac:dyDescent="0.2">
      <c r="G540" s="3"/>
      <c r="H540" s="3"/>
    </row>
    <row r="541" spans="7:8" x14ac:dyDescent="0.2">
      <c r="G541" s="3"/>
      <c r="H541" s="3"/>
    </row>
    <row r="542" spans="7:8" x14ac:dyDescent="0.2">
      <c r="G542" s="3"/>
      <c r="H542" s="3"/>
    </row>
    <row r="543" spans="7:8" x14ac:dyDescent="0.2">
      <c r="G543" s="3"/>
      <c r="H543" s="3"/>
    </row>
    <row r="544" spans="7:8" x14ac:dyDescent="0.2">
      <c r="G544" s="3"/>
      <c r="H544" s="3"/>
    </row>
    <row r="545" spans="7:8" x14ac:dyDescent="0.2">
      <c r="G545" s="3"/>
      <c r="H545" s="3"/>
    </row>
    <row r="546" spans="7:8" x14ac:dyDescent="0.2">
      <c r="G546" s="3"/>
      <c r="H546" s="3"/>
    </row>
    <row r="547" spans="7:8" x14ac:dyDescent="0.2">
      <c r="G547" s="3"/>
      <c r="H547" s="3"/>
    </row>
    <row r="548" spans="7:8" x14ac:dyDescent="0.2">
      <c r="G548" s="3"/>
      <c r="H548" s="3"/>
    </row>
    <row r="549" spans="7:8" x14ac:dyDescent="0.2">
      <c r="G549" s="3"/>
      <c r="H549" s="3"/>
    </row>
    <row r="550" spans="7:8" x14ac:dyDescent="0.2">
      <c r="G550" s="3"/>
      <c r="H550" s="3"/>
    </row>
    <row r="551" spans="7:8" x14ac:dyDescent="0.2">
      <c r="G551" s="3"/>
      <c r="H551" s="3"/>
    </row>
    <row r="552" spans="7:8" x14ac:dyDescent="0.2">
      <c r="G552" s="3"/>
      <c r="H552" s="3"/>
    </row>
    <row r="553" spans="7:8" x14ac:dyDescent="0.2">
      <c r="G553" s="3"/>
      <c r="H553" s="3"/>
    </row>
    <row r="554" spans="7:8" x14ac:dyDescent="0.2">
      <c r="G554" s="3"/>
      <c r="H554" s="3"/>
    </row>
    <row r="555" spans="7:8" x14ac:dyDescent="0.2">
      <c r="G555" s="3"/>
      <c r="H555" s="3"/>
    </row>
    <row r="556" spans="7:8" x14ac:dyDescent="0.2">
      <c r="G556" s="3"/>
      <c r="H556" s="3"/>
    </row>
    <row r="557" spans="7:8" x14ac:dyDescent="0.2">
      <c r="G557" s="3"/>
      <c r="H557" s="3"/>
    </row>
    <row r="558" spans="7:8" x14ac:dyDescent="0.2">
      <c r="G558" s="3"/>
      <c r="H558" s="3"/>
    </row>
    <row r="559" spans="7:8" x14ac:dyDescent="0.2">
      <c r="G559" s="3"/>
      <c r="H559" s="3"/>
    </row>
    <row r="560" spans="7:8" x14ac:dyDescent="0.2">
      <c r="G560" s="3"/>
      <c r="H560" s="3"/>
    </row>
    <row r="561" spans="7:8" x14ac:dyDescent="0.2">
      <c r="G561" s="3"/>
      <c r="H561" s="3"/>
    </row>
    <row r="562" spans="7:8" x14ac:dyDescent="0.2">
      <c r="G562" s="3"/>
      <c r="H562" s="3"/>
    </row>
    <row r="563" spans="7:8" x14ac:dyDescent="0.2">
      <c r="G563" s="3"/>
      <c r="H563" s="3"/>
    </row>
    <row r="564" spans="7:8" x14ac:dyDescent="0.2">
      <c r="G564" s="3"/>
      <c r="H564" s="3"/>
    </row>
    <row r="565" spans="7:8" x14ac:dyDescent="0.2">
      <c r="G565" s="3"/>
      <c r="H565" s="3"/>
    </row>
    <row r="566" spans="7:8" x14ac:dyDescent="0.2">
      <c r="G566" s="3"/>
      <c r="H566" s="3"/>
    </row>
    <row r="567" spans="7:8" x14ac:dyDescent="0.2">
      <c r="G567" s="3"/>
      <c r="H567" s="3"/>
    </row>
    <row r="568" spans="7:8" x14ac:dyDescent="0.2">
      <c r="G568" s="3"/>
      <c r="H568" s="3"/>
    </row>
    <row r="569" spans="7:8" x14ac:dyDescent="0.2">
      <c r="G569" s="3"/>
      <c r="H569" s="3"/>
    </row>
    <row r="570" spans="7:8" x14ac:dyDescent="0.2">
      <c r="G570" s="3"/>
      <c r="H570" s="3"/>
    </row>
    <row r="571" spans="7:8" x14ac:dyDescent="0.2">
      <c r="G571" s="3"/>
      <c r="H571" s="3"/>
    </row>
    <row r="572" spans="7:8" x14ac:dyDescent="0.2">
      <c r="G572" s="3"/>
      <c r="H572" s="3"/>
    </row>
    <row r="573" spans="7:8" x14ac:dyDescent="0.2">
      <c r="G573" s="3"/>
      <c r="H573" s="3"/>
    </row>
    <row r="574" spans="7:8" x14ac:dyDescent="0.2">
      <c r="G574" s="3"/>
      <c r="H574" s="3"/>
    </row>
    <row r="575" spans="7:8" x14ac:dyDescent="0.2">
      <c r="G575" s="3"/>
      <c r="H575" s="3"/>
    </row>
    <row r="576" spans="7:8" x14ac:dyDescent="0.2">
      <c r="G576" s="3"/>
      <c r="H576" s="3"/>
    </row>
    <row r="577" spans="7:8" x14ac:dyDescent="0.2">
      <c r="G577" s="3"/>
      <c r="H577" s="3"/>
    </row>
    <row r="578" spans="7:8" x14ac:dyDescent="0.2">
      <c r="G578" s="3"/>
      <c r="H578" s="3"/>
    </row>
    <row r="579" spans="7:8" x14ac:dyDescent="0.2">
      <c r="G579" s="3"/>
      <c r="H579" s="3"/>
    </row>
    <row r="580" spans="7:8" x14ac:dyDescent="0.2">
      <c r="G580" s="3"/>
      <c r="H580" s="3"/>
    </row>
    <row r="581" spans="7:8" x14ac:dyDescent="0.2">
      <c r="G581" s="3"/>
      <c r="H581" s="3"/>
    </row>
    <row r="582" spans="7:8" x14ac:dyDescent="0.2">
      <c r="G582" s="3"/>
      <c r="H582" s="3"/>
    </row>
    <row r="583" spans="7:8" x14ac:dyDescent="0.2">
      <c r="G583" s="3"/>
      <c r="H583" s="3"/>
    </row>
    <row r="584" spans="7:8" x14ac:dyDescent="0.2">
      <c r="G584" s="3"/>
      <c r="H584" s="3"/>
    </row>
    <row r="585" spans="7:8" x14ac:dyDescent="0.2">
      <c r="G585" s="3"/>
      <c r="H585" s="3"/>
    </row>
    <row r="586" spans="7:8" x14ac:dyDescent="0.2">
      <c r="G586" s="3"/>
      <c r="H586" s="3"/>
    </row>
    <row r="587" spans="7:8" x14ac:dyDescent="0.2">
      <c r="G587" s="3"/>
      <c r="H587" s="3"/>
    </row>
    <row r="588" spans="7:8" x14ac:dyDescent="0.2">
      <c r="G588" s="3"/>
      <c r="H588" s="3"/>
    </row>
    <row r="589" spans="7:8" x14ac:dyDescent="0.2">
      <c r="G589" s="3"/>
      <c r="H589" s="3"/>
    </row>
    <row r="590" spans="7:8" x14ac:dyDescent="0.2">
      <c r="G590" s="3"/>
      <c r="H590" s="3"/>
    </row>
    <row r="591" spans="7:8" x14ac:dyDescent="0.2">
      <c r="G591" s="3"/>
      <c r="H591" s="3"/>
    </row>
    <row r="592" spans="7:8" x14ac:dyDescent="0.2">
      <c r="G592" s="3"/>
      <c r="H592" s="3"/>
    </row>
    <row r="593" spans="7:8" x14ac:dyDescent="0.2">
      <c r="G593" s="3"/>
      <c r="H593" s="3"/>
    </row>
    <row r="594" spans="7:8" x14ac:dyDescent="0.2">
      <c r="G594" s="3"/>
      <c r="H594" s="3"/>
    </row>
    <row r="595" spans="7:8" x14ac:dyDescent="0.2">
      <c r="G595" s="3"/>
      <c r="H595" s="3"/>
    </row>
    <row r="596" spans="7:8" x14ac:dyDescent="0.2">
      <c r="G596" s="3"/>
      <c r="H596" s="3"/>
    </row>
    <row r="597" spans="7:8" x14ac:dyDescent="0.2">
      <c r="G597" s="3"/>
      <c r="H597" s="3"/>
    </row>
    <row r="598" spans="7:8" x14ac:dyDescent="0.2">
      <c r="G598" s="3"/>
      <c r="H598" s="3"/>
    </row>
    <row r="599" spans="7:8" x14ac:dyDescent="0.2">
      <c r="G599" s="3"/>
      <c r="H599" s="3"/>
    </row>
    <row r="600" spans="7:8" x14ac:dyDescent="0.2">
      <c r="G600" s="3"/>
      <c r="H600" s="3"/>
    </row>
    <row r="601" spans="7:8" x14ac:dyDescent="0.2">
      <c r="G601" s="3"/>
      <c r="H601" s="3"/>
    </row>
    <row r="602" spans="7:8" x14ac:dyDescent="0.2">
      <c r="G602" s="3"/>
      <c r="H602" s="3"/>
    </row>
    <row r="603" spans="7:8" x14ac:dyDescent="0.2">
      <c r="G603" s="3"/>
      <c r="H603" s="3"/>
    </row>
    <row r="604" spans="7:8" x14ac:dyDescent="0.2">
      <c r="G604" s="3"/>
      <c r="H604" s="3"/>
    </row>
    <row r="605" spans="7:8" x14ac:dyDescent="0.2">
      <c r="G605" s="3"/>
      <c r="H605" s="3"/>
    </row>
    <row r="606" spans="7:8" x14ac:dyDescent="0.2">
      <c r="G606" s="3"/>
      <c r="H606" s="3"/>
    </row>
    <row r="607" spans="7:8" x14ac:dyDescent="0.2">
      <c r="G607" s="3"/>
      <c r="H607" s="3"/>
    </row>
    <row r="608" spans="7:8" x14ac:dyDescent="0.2">
      <c r="G608" s="3"/>
      <c r="H608" s="3"/>
    </row>
    <row r="609" spans="7:8" x14ac:dyDescent="0.2">
      <c r="G609" s="3"/>
      <c r="H609" s="3"/>
    </row>
    <row r="610" spans="7:8" x14ac:dyDescent="0.2">
      <c r="G610" s="3"/>
      <c r="H610" s="3"/>
    </row>
    <row r="611" spans="7:8" x14ac:dyDescent="0.2">
      <c r="G611" s="3"/>
      <c r="H611" s="3"/>
    </row>
    <row r="612" spans="7:8" x14ac:dyDescent="0.2">
      <c r="G612" s="3"/>
      <c r="H612" s="3"/>
    </row>
    <row r="613" spans="7:8" x14ac:dyDescent="0.2">
      <c r="G613" s="3"/>
      <c r="H613" s="3"/>
    </row>
    <row r="614" spans="7:8" x14ac:dyDescent="0.2">
      <c r="G614" s="3"/>
      <c r="H614" s="3"/>
    </row>
    <row r="615" spans="7:8" x14ac:dyDescent="0.2">
      <c r="G615" s="3"/>
      <c r="H615" s="3"/>
    </row>
    <row r="616" spans="7:8" x14ac:dyDescent="0.2">
      <c r="G616" s="3"/>
      <c r="H616" s="3"/>
    </row>
    <row r="617" spans="7:8" x14ac:dyDescent="0.2">
      <c r="G617" s="3"/>
      <c r="H617" s="3"/>
    </row>
    <row r="618" spans="7:8" x14ac:dyDescent="0.2">
      <c r="G618" s="3"/>
      <c r="H618" s="3"/>
    </row>
    <row r="619" spans="7:8" x14ac:dyDescent="0.2">
      <c r="G619" s="3"/>
      <c r="H619" s="3"/>
    </row>
    <row r="620" spans="7:8" x14ac:dyDescent="0.2">
      <c r="G620" s="3"/>
      <c r="H620" s="3"/>
    </row>
    <row r="621" spans="7:8" x14ac:dyDescent="0.2">
      <c r="G621" s="3"/>
      <c r="H621" s="3"/>
    </row>
    <row r="622" spans="7:8" x14ac:dyDescent="0.2">
      <c r="G622" s="3"/>
      <c r="H622" s="3"/>
    </row>
    <row r="623" spans="7:8" x14ac:dyDescent="0.2">
      <c r="G623" s="3"/>
      <c r="H623" s="3"/>
    </row>
    <row r="624" spans="7:8" x14ac:dyDescent="0.2">
      <c r="G624" s="3"/>
      <c r="H624" s="3"/>
    </row>
    <row r="625" spans="7:8" x14ac:dyDescent="0.2">
      <c r="G625" s="3"/>
      <c r="H625" s="3"/>
    </row>
    <row r="626" spans="7:8" x14ac:dyDescent="0.2">
      <c r="G626" s="3"/>
      <c r="H626" s="3"/>
    </row>
    <row r="627" spans="7:8" x14ac:dyDescent="0.2">
      <c r="G627" s="3"/>
      <c r="H627" s="3"/>
    </row>
    <row r="628" spans="7:8" x14ac:dyDescent="0.2">
      <c r="G628" s="3"/>
      <c r="H628" s="3"/>
    </row>
    <row r="629" spans="7:8" x14ac:dyDescent="0.2">
      <c r="G629" s="3"/>
      <c r="H629" s="3"/>
    </row>
    <row r="630" spans="7:8" x14ac:dyDescent="0.2">
      <c r="G630" s="3"/>
      <c r="H630" s="3"/>
    </row>
    <row r="631" spans="7:8" x14ac:dyDescent="0.2">
      <c r="G631" s="3"/>
      <c r="H631" s="3"/>
    </row>
    <row r="632" spans="7:8" x14ac:dyDescent="0.2">
      <c r="G632" s="3"/>
      <c r="H632" s="3"/>
    </row>
    <row r="633" spans="7:8" x14ac:dyDescent="0.2">
      <c r="G633" s="3"/>
      <c r="H633" s="3"/>
    </row>
    <row r="634" spans="7:8" x14ac:dyDescent="0.2">
      <c r="G634" s="3"/>
      <c r="H634" s="3"/>
    </row>
    <row r="635" spans="7:8" x14ac:dyDescent="0.2">
      <c r="G635" s="3"/>
      <c r="H635" s="3"/>
    </row>
    <row r="636" spans="7:8" x14ac:dyDescent="0.2">
      <c r="G636" s="3"/>
      <c r="H636" s="3"/>
    </row>
    <row r="637" spans="7:8" x14ac:dyDescent="0.2">
      <c r="G637" s="3"/>
      <c r="H637" s="3"/>
    </row>
    <row r="638" spans="7:8" x14ac:dyDescent="0.2">
      <c r="G638" s="3"/>
      <c r="H638" s="3"/>
    </row>
    <row r="639" spans="7:8" x14ac:dyDescent="0.2">
      <c r="G639" s="3"/>
      <c r="H639" s="3"/>
    </row>
    <row r="640" spans="7:8" x14ac:dyDescent="0.2">
      <c r="G640" s="3"/>
      <c r="H640" s="3"/>
    </row>
    <row r="641" spans="7:8" x14ac:dyDescent="0.2">
      <c r="G641" s="3"/>
      <c r="H641" s="3"/>
    </row>
    <row r="642" spans="7:8" x14ac:dyDescent="0.2">
      <c r="G642" s="3"/>
      <c r="H642" s="3"/>
    </row>
    <row r="643" spans="7:8" x14ac:dyDescent="0.2">
      <c r="G643" s="3"/>
      <c r="H643" s="3"/>
    </row>
    <row r="644" spans="7:8" x14ac:dyDescent="0.2">
      <c r="G644" s="3"/>
      <c r="H644" s="3"/>
    </row>
    <row r="645" spans="7:8" x14ac:dyDescent="0.2">
      <c r="G645" s="3"/>
      <c r="H645" s="3"/>
    </row>
    <row r="646" spans="7:8" x14ac:dyDescent="0.2">
      <c r="G646" s="3"/>
      <c r="H646" s="3"/>
    </row>
    <row r="647" spans="7:8" x14ac:dyDescent="0.2">
      <c r="G647" s="3"/>
      <c r="H647" s="3"/>
    </row>
    <row r="648" spans="7:8" x14ac:dyDescent="0.2">
      <c r="G648" s="3"/>
      <c r="H648" s="3"/>
    </row>
    <row r="649" spans="7:8" x14ac:dyDescent="0.2">
      <c r="G649" s="3"/>
      <c r="H649" s="3"/>
    </row>
    <row r="650" spans="7:8" x14ac:dyDescent="0.2">
      <c r="G650" s="3"/>
      <c r="H650" s="3"/>
    </row>
    <row r="651" spans="7:8" x14ac:dyDescent="0.2">
      <c r="G651" s="3"/>
      <c r="H651" s="3"/>
    </row>
    <row r="652" spans="7:8" x14ac:dyDescent="0.2">
      <c r="G652" s="3"/>
      <c r="H652" s="3"/>
    </row>
    <row r="653" spans="7:8" x14ac:dyDescent="0.2">
      <c r="G653" s="3"/>
      <c r="H653" s="3"/>
    </row>
    <row r="654" spans="7:8" x14ac:dyDescent="0.2">
      <c r="G654" s="3"/>
      <c r="H654" s="3"/>
    </row>
    <row r="655" spans="7:8" x14ac:dyDescent="0.2">
      <c r="G655" s="3"/>
      <c r="H655" s="3"/>
    </row>
    <row r="656" spans="7:8" x14ac:dyDescent="0.2">
      <c r="G656" s="3"/>
      <c r="H656" s="3"/>
    </row>
    <row r="657" spans="7:8" x14ac:dyDescent="0.2">
      <c r="G657" s="3"/>
      <c r="H657" s="3"/>
    </row>
    <row r="658" spans="7:8" x14ac:dyDescent="0.2">
      <c r="G658" s="3"/>
      <c r="H658" s="3"/>
    </row>
    <row r="659" spans="7:8" x14ac:dyDescent="0.2">
      <c r="G659" s="3"/>
      <c r="H659" s="3"/>
    </row>
    <row r="660" spans="7:8" x14ac:dyDescent="0.2">
      <c r="G660" s="3"/>
      <c r="H660" s="3"/>
    </row>
    <row r="661" spans="7:8" x14ac:dyDescent="0.2">
      <c r="G661" s="3"/>
      <c r="H661" s="3"/>
    </row>
    <row r="662" spans="7:8" x14ac:dyDescent="0.2">
      <c r="G662" s="3"/>
      <c r="H662" s="3"/>
    </row>
    <row r="663" spans="7:8" x14ac:dyDescent="0.2">
      <c r="G663" s="3"/>
      <c r="H663" s="3"/>
    </row>
    <row r="664" spans="7:8" x14ac:dyDescent="0.2">
      <c r="G664" s="3"/>
      <c r="H664" s="3"/>
    </row>
    <row r="665" spans="7:8" x14ac:dyDescent="0.2">
      <c r="G665" s="3"/>
      <c r="H665" s="3"/>
    </row>
    <row r="666" spans="7:8" x14ac:dyDescent="0.2">
      <c r="G666" s="3"/>
      <c r="H666" s="3"/>
    </row>
    <row r="667" spans="7:8" x14ac:dyDescent="0.2">
      <c r="G667" s="3"/>
      <c r="H667" s="3"/>
    </row>
    <row r="668" spans="7:8" x14ac:dyDescent="0.2">
      <c r="G668" s="3"/>
      <c r="H668" s="3"/>
    </row>
    <row r="669" spans="7:8" x14ac:dyDescent="0.2">
      <c r="G669" s="3"/>
      <c r="H669" s="3"/>
    </row>
    <row r="670" spans="7:8" x14ac:dyDescent="0.2">
      <c r="G670" s="3"/>
      <c r="H670" s="3"/>
    </row>
    <row r="671" spans="7:8" x14ac:dyDescent="0.2">
      <c r="G671" s="3"/>
      <c r="H671" s="3"/>
    </row>
    <row r="672" spans="7:8" x14ac:dyDescent="0.2">
      <c r="G672" s="3"/>
      <c r="H672" s="3"/>
    </row>
    <row r="673" spans="7:8" x14ac:dyDescent="0.2">
      <c r="G673" s="3"/>
      <c r="H673" s="3"/>
    </row>
    <row r="674" spans="7:8" x14ac:dyDescent="0.2">
      <c r="G674" s="3"/>
      <c r="H674" s="3"/>
    </row>
    <row r="675" spans="7:8" x14ac:dyDescent="0.2">
      <c r="G675" s="3"/>
      <c r="H675" s="3"/>
    </row>
    <row r="676" spans="7:8" x14ac:dyDescent="0.2">
      <c r="G676" s="3"/>
      <c r="H676" s="3"/>
    </row>
    <row r="677" spans="7:8" x14ac:dyDescent="0.2">
      <c r="G677" s="3"/>
      <c r="H677" s="3"/>
    </row>
    <row r="678" spans="7:8" x14ac:dyDescent="0.2">
      <c r="G678" s="3"/>
      <c r="H678" s="3"/>
    </row>
    <row r="679" spans="7:8" x14ac:dyDescent="0.2">
      <c r="G679" s="3"/>
      <c r="H679" s="3"/>
    </row>
    <row r="680" spans="7:8" x14ac:dyDescent="0.2">
      <c r="G680" s="3"/>
      <c r="H680" s="3"/>
    </row>
    <row r="681" spans="7:8" x14ac:dyDescent="0.2">
      <c r="G681" s="3"/>
      <c r="H681" s="3"/>
    </row>
    <row r="682" spans="7:8" x14ac:dyDescent="0.2">
      <c r="G682" s="3"/>
      <c r="H682" s="3"/>
    </row>
    <row r="683" spans="7:8" x14ac:dyDescent="0.2">
      <c r="G683" s="3"/>
      <c r="H683" s="3"/>
    </row>
    <row r="684" spans="7:8" x14ac:dyDescent="0.2">
      <c r="G684" s="3"/>
      <c r="H684" s="3"/>
    </row>
    <row r="685" spans="7:8" x14ac:dyDescent="0.2">
      <c r="G685" s="3"/>
      <c r="H685" s="3"/>
    </row>
    <row r="686" spans="7:8" x14ac:dyDescent="0.2">
      <c r="G686" s="3"/>
      <c r="H686" s="3"/>
    </row>
    <row r="687" spans="7:8" x14ac:dyDescent="0.2">
      <c r="G687" s="3"/>
      <c r="H687" s="3"/>
    </row>
    <row r="688" spans="7:8" x14ac:dyDescent="0.2">
      <c r="G688" s="3"/>
      <c r="H688" s="3"/>
    </row>
    <row r="689" spans="7:8" x14ac:dyDescent="0.2">
      <c r="G689" s="3"/>
      <c r="H689" s="3"/>
    </row>
    <row r="690" spans="7:8" x14ac:dyDescent="0.2">
      <c r="G690" s="3"/>
      <c r="H690" s="3"/>
    </row>
    <row r="691" spans="7:8" x14ac:dyDescent="0.2">
      <c r="G691" s="3"/>
      <c r="H691" s="3"/>
    </row>
    <row r="692" spans="7:8" x14ac:dyDescent="0.2">
      <c r="G692" s="3"/>
      <c r="H692" s="3"/>
    </row>
    <row r="693" spans="7:8" x14ac:dyDescent="0.2">
      <c r="G693" s="3"/>
      <c r="H693" s="3"/>
    </row>
    <row r="694" spans="7:8" x14ac:dyDescent="0.2">
      <c r="G694" s="3"/>
      <c r="H694" s="3"/>
    </row>
    <row r="695" spans="7:8" x14ac:dyDescent="0.2">
      <c r="H695" s="3"/>
    </row>
    <row r="696" spans="7:8" x14ac:dyDescent="0.2">
      <c r="H696" s="3"/>
    </row>
    <row r="697" spans="7:8" x14ac:dyDescent="0.2">
      <c r="H697" s="3"/>
    </row>
    <row r="698" spans="7:8" x14ac:dyDescent="0.2">
      <c r="H698" s="3"/>
    </row>
    <row r="699" spans="7:8" x14ac:dyDescent="0.2">
      <c r="H699" s="3"/>
    </row>
    <row r="700" spans="7:8" x14ac:dyDescent="0.2">
      <c r="H700" s="3"/>
    </row>
    <row r="701" spans="7:8" x14ac:dyDescent="0.2">
      <c r="H701" s="3"/>
    </row>
    <row r="702" spans="7:8" x14ac:dyDescent="0.2">
      <c r="H702" s="3"/>
    </row>
    <row r="703" spans="7:8" x14ac:dyDescent="0.2">
      <c r="H703" s="3"/>
    </row>
    <row r="704" spans="7:8" x14ac:dyDescent="0.2">
      <c r="H704" s="3"/>
    </row>
    <row r="705" spans="8:8" x14ac:dyDescent="0.2">
      <c r="H705" s="3"/>
    </row>
    <row r="706" spans="8:8" x14ac:dyDescent="0.2">
      <c r="H706" s="3"/>
    </row>
    <row r="707" spans="8:8" x14ac:dyDescent="0.2">
      <c r="H707" s="3"/>
    </row>
    <row r="708" spans="8:8" x14ac:dyDescent="0.2">
      <c r="H708" s="3"/>
    </row>
    <row r="709" spans="8:8" x14ac:dyDescent="0.2">
      <c r="H709" s="3"/>
    </row>
    <row r="710" spans="8:8" x14ac:dyDescent="0.2">
      <c r="H710" s="3"/>
    </row>
    <row r="711" spans="8:8" x14ac:dyDescent="0.2">
      <c r="H711" s="3"/>
    </row>
    <row r="712" spans="8:8" x14ac:dyDescent="0.2">
      <c r="H712" s="3"/>
    </row>
    <row r="713" spans="8:8" x14ac:dyDescent="0.2">
      <c r="H713" s="3"/>
    </row>
    <row r="714" spans="8:8" x14ac:dyDescent="0.2">
      <c r="H714" s="3"/>
    </row>
    <row r="715" spans="8:8" x14ac:dyDescent="0.2">
      <c r="H715" s="3"/>
    </row>
    <row r="716" spans="8:8" x14ac:dyDescent="0.2">
      <c r="H716" s="3"/>
    </row>
    <row r="717" spans="8:8" x14ac:dyDescent="0.2">
      <c r="H717" s="3"/>
    </row>
    <row r="718" spans="8:8" x14ac:dyDescent="0.2">
      <c r="H718" s="3"/>
    </row>
  </sheetData>
  <mergeCells count="3">
    <mergeCell ref="A1:E1"/>
    <mergeCell ref="A2:E2"/>
    <mergeCell ref="A3:E3"/>
  </mergeCells>
  <printOptions horizontalCentered="1"/>
  <pageMargins left="1" right="0.75" top="1" bottom="1" header="0.5" footer="0.5"/>
  <pageSetup scale="63" fitToHeight="0" orientation="portrait" horizontalDpi="1200" verticalDpi="1200" r:id="rId1"/>
  <headerFooter alignWithMargins="0">
    <oddHeader>&amp;R
Docket Mo. 56165
SCHEDULE V-K-5
Page &amp;P of &amp;N</oddHeader>
    <oddFooter>&amp;LSponsored By:  Brian J. Frantz and Thomas W. Reynolds&amp;CBJF-5</oddFooter>
  </headerFooter>
  <rowBreaks count="1" manualBreakCount="1">
    <brk id="5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I718"/>
  <sheetViews>
    <sheetView zoomScale="85" zoomScaleNormal="85" workbookViewId="0">
      <selection activeCell="A3" sqref="A3:XFD3"/>
    </sheetView>
  </sheetViews>
  <sheetFormatPr defaultColWidth="9.140625" defaultRowHeight="12.75" x14ac:dyDescent="0.2"/>
  <cols>
    <col min="1" max="2" width="10.42578125" style="13" customWidth="1"/>
    <col min="3" max="3" width="18.28515625" style="13" customWidth="1"/>
    <col min="4" max="4" width="51.28515625" style="13" customWidth="1"/>
    <col min="5" max="5" width="16" style="13" customWidth="1"/>
    <col min="6" max="6" width="14" style="13" customWidth="1"/>
    <col min="7" max="7" width="11" style="5" customWidth="1"/>
    <col min="8" max="8" width="11.28515625" style="1" bestFit="1" customWidth="1"/>
    <col min="9" max="9" width="38.7109375" style="6" customWidth="1"/>
    <col min="10" max="10" width="10.28515625" style="6" bestFit="1" customWidth="1"/>
    <col min="11" max="11" width="2.42578125" style="6" bestFit="1" customWidth="1"/>
    <col min="12" max="16384" width="9.140625" style="6"/>
  </cols>
  <sheetData>
    <row r="1" spans="1:6" x14ac:dyDescent="0.2">
      <c r="A1" s="55" t="s">
        <v>468</v>
      </c>
      <c r="B1" s="55"/>
      <c r="C1" s="55"/>
      <c r="D1" s="55"/>
      <c r="E1" s="55"/>
      <c r="F1" s="11"/>
    </row>
    <row r="2" spans="1:6" x14ac:dyDescent="0.2">
      <c r="A2" s="55" t="s">
        <v>48</v>
      </c>
      <c r="B2" s="55"/>
      <c r="C2" s="55"/>
      <c r="D2" s="55"/>
      <c r="E2" s="55"/>
      <c r="F2" s="11"/>
    </row>
    <row r="3" spans="1:6" x14ac:dyDescent="0.2">
      <c r="A3" s="55" t="s">
        <v>782</v>
      </c>
      <c r="B3" s="55"/>
      <c r="C3" s="55"/>
      <c r="D3" s="55"/>
      <c r="E3" s="55"/>
      <c r="F3" s="11"/>
    </row>
    <row r="4" spans="1:6" x14ac:dyDescent="0.2">
      <c r="A4" s="12"/>
      <c r="B4" s="12"/>
      <c r="D4" s="12"/>
    </row>
    <row r="5" spans="1:6" x14ac:dyDescent="0.2">
      <c r="A5" s="12"/>
      <c r="B5" s="12" t="s">
        <v>50</v>
      </c>
      <c r="C5" s="13" t="s">
        <v>0</v>
      </c>
    </row>
    <row r="6" spans="1:6" x14ac:dyDescent="0.2">
      <c r="C6" s="13" t="s">
        <v>51</v>
      </c>
    </row>
    <row r="7" spans="1:6" x14ac:dyDescent="0.2">
      <c r="C7" s="13" t="s">
        <v>1</v>
      </c>
    </row>
    <row r="9" spans="1:6" x14ac:dyDescent="0.2">
      <c r="A9" s="12"/>
      <c r="B9" s="12" t="s">
        <v>2</v>
      </c>
      <c r="C9" s="13" t="s">
        <v>3</v>
      </c>
    </row>
    <row r="10" spans="1:6" x14ac:dyDescent="0.2">
      <c r="A10" s="12"/>
      <c r="B10" s="12"/>
      <c r="C10" s="13" t="s">
        <v>4</v>
      </c>
    </row>
    <row r="11" spans="1:6" x14ac:dyDescent="0.2">
      <c r="C11" s="13" t="s">
        <v>5</v>
      </c>
    </row>
    <row r="12" spans="1:6" x14ac:dyDescent="0.2">
      <c r="C12" s="13" t="s">
        <v>6</v>
      </c>
    </row>
    <row r="15" spans="1:6" ht="25.5" x14ac:dyDescent="0.2">
      <c r="A15" s="14" t="s">
        <v>13</v>
      </c>
      <c r="B15" s="14" t="s">
        <v>12</v>
      </c>
      <c r="C15" s="14" t="s">
        <v>8</v>
      </c>
      <c r="D15" s="14" t="s">
        <v>52</v>
      </c>
      <c r="E15" s="14" t="s">
        <v>7</v>
      </c>
      <c r="F15" s="14" t="s">
        <v>9</v>
      </c>
    </row>
    <row r="16" spans="1:6" x14ac:dyDescent="0.2">
      <c r="A16" s="15"/>
      <c r="B16" s="15" t="s">
        <v>53</v>
      </c>
      <c r="C16" t="s">
        <v>44</v>
      </c>
      <c r="D16" t="s">
        <v>45</v>
      </c>
      <c r="E16" s="16">
        <v>14203418.439999999</v>
      </c>
      <c r="F16" t="s">
        <v>14</v>
      </c>
    </row>
    <row r="17" spans="1:8" s="7" customFormat="1" x14ac:dyDescent="0.2">
      <c r="A17" s="15"/>
      <c r="B17" s="15" t="s">
        <v>53</v>
      </c>
      <c r="C17" t="s">
        <v>46</v>
      </c>
      <c r="D17" t="s">
        <v>47</v>
      </c>
      <c r="E17" s="16">
        <v>4201367.55</v>
      </c>
      <c r="F17" t="s">
        <v>15</v>
      </c>
      <c r="G17" s="2"/>
      <c r="H17" s="2"/>
    </row>
    <row r="18" spans="1:8" x14ac:dyDescent="0.2">
      <c r="A18" s="22"/>
      <c r="B18" s="22"/>
      <c r="C18" s="19"/>
      <c r="D18" s="20" t="s">
        <v>182</v>
      </c>
      <c r="E18" s="21">
        <f>SUM(E16:E17)</f>
        <v>18404785.989999998</v>
      </c>
      <c r="F18" s="17"/>
      <c r="G18" s="1"/>
    </row>
    <row r="19" spans="1:8" x14ac:dyDescent="0.2">
      <c r="A19" s="22"/>
      <c r="B19" s="22"/>
      <c r="C19" s="19"/>
      <c r="D19" s="23"/>
      <c r="E19" s="24"/>
      <c r="F19" s="17"/>
      <c r="G19" s="1"/>
    </row>
    <row r="20" spans="1:8" x14ac:dyDescent="0.2">
      <c r="A20" s="22"/>
      <c r="B20" s="15" t="s">
        <v>53</v>
      </c>
      <c r="C20" t="s">
        <v>399</v>
      </c>
      <c r="D20" t="s">
        <v>62</v>
      </c>
      <c r="E20" s="16">
        <v>580291.55000000005</v>
      </c>
      <c r="F20"/>
      <c r="G20" s="1"/>
    </row>
    <row r="21" spans="1:8" x14ac:dyDescent="0.2">
      <c r="A21" s="22"/>
      <c r="B21" s="15" t="s">
        <v>53</v>
      </c>
      <c r="C21" t="s">
        <v>877</v>
      </c>
      <c r="D21" t="s">
        <v>878</v>
      </c>
      <c r="E21" s="16">
        <v>243228.96</v>
      </c>
      <c r="F21"/>
      <c r="G21" s="1"/>
    </row>
    <row r="22" spans="1:8" x14ac:dyDescent="0.2">
      <c r="A22" s="22"/>
      <c r="B22" s="15" t="s">
        <v>53</v>
      </c>
      <c r="C22" t="s">
        <v>879</v>
      </c>
      <c r="D22" t="s">
        <v>880</v>
      </c>
      <c r="E22" s="16">
        <v>238116.8</v>
      </c>
      <c r="F22"/>
      <c r="G22" s="1"/>
    </row>
    <row r="23" spans="1:8" x14ac:dyDescent="0.2">
      <c r="A23" s="22"/>
      <c r="B23" s="15" t="s">
        <v>53</v>
      </c>
      <c r="C23" t="s">
        <v>881</v>
      </c>
      <c r="D23" t="s">
        <v>882</v>
      </c>
      <c r="E23" s="16">
        <v>210643.45</v>
      </c>
      <c r="F23"/>
      <c r="G23" s="1"/>
    </row>
    <row r="24" spans="1:8" x14ac:dyDescent="0.2">
      <c r="A24" s="22"/>
      <c r="B24" s="15" t="s">
        <v>53</v>
      </c>
      <c r="C24" t="s">
        <v>883</v>
      </c>
      <c r="D24" t="s">
        <v>884</v>
      </c>
      <c r="E24" s="16">
        <v>186126.86</v>
      </c>
      <c r="F24"/>
      <c r="G24" s="1"/>
    </row>
    <row r="25" spans="1:8" x14ac:dyDescent="0.2">
      <c r="A25" s="22"/>
      <c r="B25" s="15" t="s">
        <v>53</v>
      </c>
      <c r="C25" t="s">
        <v>885</v>
      </c>
      <c r="D25" t="s">
        <v>886</v>
      </c>
      <c r="E25" s="16">
        <v>151374.63</v>
      </c>
      <c r="F25"/>
      <c r="G25" s="1"/>
    </row>
    <row r="26" spans="1:8" x14ac:dyDescent="0.2">
      <c r="A26" s="22"/>
      <c r="B26" s="15" t="s">
        <v>53</v>
      </c>
      <c r="C26" t="s">
        <v>887</v>
      </c>
      <c r="D26" t="s">
        <v>888</v>
      </c>
      <c r="E26" s="16">
        <v>148258.06</v>
      </c>
      <c r="F26"/>
      <c r="G26" s="1"/>
    </row>
    <row r="27" spans="1:8" x14ac:dyDescent="0.2">
      <c r="A27" s="22"/>
      <c r="B27" s="15" t="s">
        <v>53</v>
      </c>
      <c r="C27" t="s">
        <v>889</v>
      </c>
      <c r="D27" t="s">
        <v>890</v>
      </c>
      <c r="E27" s="16">
        <v>129831.69</v>
      </c>
      <c r="F27"/>
      <c r="G27" s="1"/>
    </row>
    <row r="28" spans="1:8" x14ac:dyDescent="0.2">
      <c r="A28" s="22"/>
      <c r="B28" s="15"/>
      <c r="C28" s="15"/>
      <c r="D28" s="26" t="s">
        <v>891</v>
      </c>
      <c r="E28" s="32">
        <f>SUM(E20:E27)</f>
        <v>1887872</v>
      </c>
      <c r="F28" s="17"/>
      <c r="G28" s="1"/>
    </row>
    <row r="29" spans="1:8" x14ac:dyDescent="0.2">
      <c r="A29" s="22"/>
      <c r="B29" s="15"/>
      <c r="C29" s="15"/>
      <c r="D29" s="26"/>
      <c r="E29" s="32"/>
      <c r="F29" s="17"/>
      <c r="G29" s="1"/>
    </row>
    <row r="30" spans="1:8" x14ac:dyDescent="0.2">
      <c r="A30" s="22"/>
      <c r="B30" s="15"/>
      <c r="C30" s="15"/>
      <c r="D30" s="20" t="s">
        <v>892</v>
      </c>
      <c r="E30" s="34">
        <v>2071926.2900000007</v>
      </c>
      <c r="F30" s="17"/>
      <c r="G30" s="1"/>
    </row>
    <row r="31" spans="1:8" x14ac:dyDescent="0.2">
      <c r="A31" s="22"/>
      <c r="B31" s="15"/>
      <c r="C31" s="15"/>
      <c r="E31" s="32"/>
      <c r="F31" s="17"/>
      <c r="G31" s="1"/>
    </row>
    <row r="32" spans="1:8" ht="13.5" thickBot="1" x14ac:dyDescent="0.25">
      <c r="A32" s="22"/>
      <c r="B32" s="15"/>
      <c r="C32" s="15"/>
      <c r="D32" s="20" t="s">
        <v>178</v>
      </c>
      <c r="E32" s="35">
        <f>+E30+E28+E18</f>
        <v>22364584.280000001</v>
      </c>
      <c r="F32" s="17"/>
      <c r="G32" s="1"/>
    </row>
    <row r="33" spans="1:7" ht="13.5" thickTop="1" x14ac:dyDescent="0.2">
      <c r="A33" s="22"/>
      <c r="B33" s="15"/>
      <c r="C33" s="15"/>
      <c r="E33" s="32"/>
      <c r="F33" s="17"/>
      <c r="G33" s="1"/>
    </row>
    <row r="34" spans="1:7" x14ac:dyDescent="0.2">
      <c r="A34" s="22"/>
      <c r="B34" s="15"/>
      <c r="C34" s="15"/>
      <c r="E34" s="32"/>
      <c r="F34" s="17"/>
      <c r="G34" s="1"/>
    </row>
    <row r="35" spans="1:7" x14ac:dyDescent="0.2">
      <c r="A35" s="22"/>
      <c r="B35" s="22"/>
      <c r="C35" s="19"/>
      <c r="F35" s="17"/>
      <c r="G35" s="1"/>
    </row>
    <row r="36" spans="1:7" x14ac:dyDescent="0.2">
      <c r="A36" s="22"/>
      <c r="B36" s="22"/>
      <c r="C36" s="19"/>
      <c r="D36" s="23"/>
      <c r="E36" s="24"/>
      <c r="F36" s="17"/>
      <c r="G36" s="1"/>
    </row>
    <row r="37" spans="1:7" ht="25.5" x14ac:dyDescent="0.2">
      <c r="A37" s="36" t="s">
        <v>13</v>
      </c>
      <c r="B37" s="14" t="s">
        <v>12</v>
      </c>
      <c r="C37" s="14" t="s">
        <v>8</v>
      </c>
      <c r="D37" s="37" t="s">
        <v>52</v>
      </c>
      <c r="E37" s="38" t="s">
        <v>7</v>
      </c>
      <c r="F37" s="38" t="s">
        <v>9</v>
      </c>
      <c r="G37" s="1"/>
    </row>
    <row r="38" spans="1:7" x14ac:dyDescent="0.2">
      <c r="A38" s="15"/>
      <c r="B38" s="15" t="s">
        <v>107</v>
      </c>
      <c r="C38" t="s">
        <v>34</v>
      </c>
      <c r="D38" t="s">
        <v>35</v>
      </c>
      <c r="E38" s="16">
        <v>7224730.0599999996</v>
      </c>
      <c r="F38" t="s">
        <v>15</v>
      </c>
      <c r="G38" s="1"/>
    </row>
    <row r="39" spans="1:7" x14ac:dyDescent="0.2">
      <c r="A39" s="15"/>
      <c r="B39" s="15" t="s">
        <v>107</v>
      </c>
      <c r="C39" t="s">
        <v>38</v>
      </c>
      <c r="D39" t="s">
        <v>39</v>
      </c>
      <c r="E39" s="16">
        <v>2817655.97</v>
      </c>
      <c r="F39" t="s">
        <v>14</v>
      </c>
      <c r="G39" s="1"/>
    </row>
    <row r="40" spans="1:7" x14ac:dyDescent="0.2">
      <c r="A40" s="22"/>
      <c r="B40" s="22"/>
      <c r="C40" s="19"/>
      <c r="D40" s="20" t="s">
        <v>620</v>
      </c>
      <c r="E40" s="21">
        <f>SUM(E38:E39)</f>
        <v>10042386.029999999</v>
      </c>
      <c r="F40" s="17"/>
      <c r="G40" s="1"/>
    </row>
    <row r="41" spans="1:7" x14ac:dyDescent="0.2">
      <c r="A41" s="22"/>
      <c r="B41" s="22"/>
      <c r="C41" s="19"/>
      <c r="D41" s="23"/>
      <c r="E41" s="24"/>
      <c r="F41" s="17"/>
      <c r="G41" s="1"/>
    </row>
    <row r="42" spans="1:7" x14ac:dyDescent="0.2">
      <c r="A42" s="22"/>
      <c r="B42" s="15" t="s">
        <v>107</v>
      </c>
      <c r="C42" t="s">
        <v>893</v>
      </c>
      <c r="D42" t="s">
        <v>894</v>
      </c>
      <c r="E42" s="16">
        <v>728671.24</v>
      </c>
      <c r="F42"/>
      <c r="G42" s="1"/>
    </row>
    <row r="43" spans="1:7" x14ac:dyDescent="0.2">
      <c r="A43" s="22"/>
      <c r="B43" s="15" t="s">
        <v>107</v>
      </c>
      <c r="C43" t="s">
        <v>895</v>
      </c>
      <c r="D43" t="s">
        <v>896</v>
      </c>
      <c r="E43" s="16">
        <v>384118.47</v>
      </c>
      <c r="F43"/>
      <c r="G43" s="1"/>
    </row>
    <row r="44" spans="1:7" x14ac:dyDescent="0.2">
      <c r="A44" s="22"/>
      <c r="B44" s="15" t="s">
        <v>107</v>
      </c>
      <c r="C44" t="s">
        <v>897</v>
      </c>
      <c r="D44" t="s">
        <v>898</v>
      </c>
      <c r="E44" s="16">
        <v>356808.84</v>
      </c>
      <c r="F44"/>
      <c r="G44" s="1"/>
    </row>
    <row r="45" spans="1:7" x14ac:dyDescent="0.2">
      <c r="A45" s="22"/>
      <c r="B45" s="15" t="s">
        <v>107</v>
      </c>
      <c r="C45" t="s">
        <v>899</v>
      </c>
      <c r="D45" t="s">
        <v>900</v>
      </c>
      <c r="E45" s="16">
        <v>162678.73000000001</v>
      </c>
      <c r="F45"/>
      <c r="G45" s="1"/>
    </row>
    <row r="46" spans="1:7" x14ac:dyDescent="0.2">
      <c r="A46" s="22"/>
      <c r="B46" s="15" t="s">
        <v>107</v>
      </c>
      <c r="C46" t="s">
        <v>901</v>
      </c>
      <c r="D46" t="s">
        <v>902</v>
      </c>
      <c r="E46" s="16">
        <v>154408.84</v>
      </c>
      <c r="F46"/>
      <c r="G46" s="1"/>
    </row>
    <row r="47" spans="1:7" x14ac:dyDescent="0.2">
      <c r="A47" s="22"/>
      <c r="B47" s="15" t="s">
        <v>107</v>
      </c>
      <c r="C47" t="s">
        <v>903</v>
      </c>
      <c r="D47" t="s">
        <v>904</v>
      </c>
      <c r="E47" s="16">
        <v>143550.04999999999</v>
      </c>
      <c r="F47"/>
      <c r="G47" s="1"/>
    </row>
    <row r="48" spans="1:7" x14ac:dyDescent="0.2">
      <c r="A48" s="22"/>
      <c r="B48" s="15" t="s">
        <v>107</v>
      </c>
      <c r="C48" t="s">
        <v>905</v>
      </c>
      <c r="D48" t="s">
        <v>906</v>
      </c>
      <c r="E48" s="16">
        <v>121853.92</v>
      </c>
      <c r="F48"/>
      <c r="G48" s="1"/>
    </row>
    <row r="49" spans="1:7" x14ac:dyDescent="0.2">
      <c r="A49" s="22"/>
      <c r="B49" s="15" t="s">
        <v>107</v>
      </c>
      <c r="C49" t="s">
        <v>907</v>
      </c>
      <c r="D49" t="s">
        <v>908</v>
      </c>
      <c r="E49" s="16">
        <v>120269.58</v>
      </c>
      <c r="F49"/>
      <c r="G49" s="1"/>
    </row>
    <row r="50" spans="1:7" x14ac:dyDescent="0.2">
      <c r="A50" s="22"/>
      <c r="B50" s="22"/>
      <c r="C50" s="15"/>
      <c r="D50" s="26" t="s">
        <v>909</v>
      </c>
      <c r="E50" s="33">
        <f>SUM(E42:E49)</f>
        <v>2172359.67</v>
      </c>
      <c r="F50" s="28"/>
      <c r="G50" s="1"/>
    </row>
    <row r="51" spans="1:7" x14ac:dyDescent="0.2">
      <c r="A51" s="22"/>
      <c r="B51" s="22"/>
      <c r="C51" s="15"/>
      <c r="D51" s="40"/>
      <c r="E51" s="27"/>
      <c r="F51" s="28"/>
      <c r="G51" s="1"/>
    </row>
    <row r="52" spans="1:7" x14ac:dyDescent="0.2">
      <c r="A52" s="22"/>
      <c r="B52" s="22"/>
      <c r="C52" s="19"/>
      <c r="D52" s="20" t="s">
        <v>910</v>
      </c>
      <c r="E52" s="41">
        <v>1159640.6300000011</v>
      </c>
      <c r="F52" s="17"/>
      <c r="G52" s="1"/>
    </row>
    <row r="53" spans="1:7" x14ac:dyDescent="0.2">
      <c r="A53" s="22"/>
      <c r="B53" s="22"/>
      <c r="C53" s="19"/>
      <c r="D53" s="23"/>
      <c r="E53" s="24"/>
      <c r="F53" s="17"/>
      <c r="G53" s="1"/>
    </row>
    <row r="54" spans="1:7" x14ac:dyDescent="0.2">
      <c r="A54" s="22"/>
      <c r="B54" s="22"/>
      <c r="C54" s="19"/>
      <c r="D54" s="20" t="s">
        <v>179</v>
      </c>
      <c r="E54" s="33">
        <f>+E52+E50+E40</f>
        <v>13374386.33</v>
      </c>
      <c r="F54" s="17"/>
      <c r="G54" s="1"/>
    </row>
    <row r="55" spans="1:7" x14ac:dyDescent="0.2">
      <c r="A55" s="11"/>
      <c r="B55" s="42"/>
      <c r="C55" s="42"/>
      <c r="D55" s="43"/>
      <c r="E55" s="44"/>
      <c r="F55" s="44"/>
      <c r="G55" s="1"/>
    </row>
    <row r="56" spans="1:7" ht="13.5" thickBot="1" x14ac:dyDescent="0.25">
      <c r="A56" s="11"/>
      <c r="B56" s="42"/>
      <c r="C56" s="42"/>
      <c r="D56" s="26" t="s">
        <v>180</v>
      </c>
      <c r="E56" s="45">
        <f>+E54+E32</f>
        <v>35738970.609999999</v>
      </c>
      <c r="F56" s="44"/>
      <c r="G56" s="1"/>
    </row>
    <row r="57" spans="1:7" ht="13.5" thickTop="1" x14ac:dyDescent="0.2">
      <c r="A57" s="11"/>
      <c r="B57" s="42"/>
      <c r="C57" s="42"/>
      <c r="D57" s="43"/>
      <c r="E57" s="44"/>
      <c r="F57" s="44"/>
      <c r="G57" s="1"/>
    </row>
    <row r="58" spans="1:7" x14ac:dyDescent="0.2">
      <c r="A58" s="15"/>
      <c r="B58" s="15"/>
      <c r="C58" s="15"/>
      <c r="D58" s="26"/>
      <c r="E58" s="27"/>
      <c r="F58" s="28"/>
      <c r="G58" s="1"/>
    </row>
    <row r="59" spans="1:7" x14ac:dyDescent="0.2">
      <c r="A59" s="15"/>
      <c r="B59" s="15"/>
      <c r="C59" s="15"/>
      <c r="D59" s="26"/>
      <c r="E59" s="27"/>
      <c r="F59" s="28"/>
      <c r="G59" s="1"/>
    </row>
    <row r="60" spans="1:7" x14ac:dyDescent="0.2">
      <c r="G60" s="1"/>
    </row>
    <row r="61" spans="1:7" x14ac:dyDescent="0.2">
      <c r="A61" s="15"/>
      <c r="B61" s="30" t="s">
        <v>10</v>
      </c>
      <c r="D61" s="31"/>
      <c r="G61" s="1"/>
    </row>
    <row r="62" spans="1:7" x14ac:dyDescent="0.2">
      <c r="A62" s="15"/>
      <c r="D62" s="13" t="s">
        <v>168</v>
      </c>
      <c r="G62" s="1"/>
    </row>
    <row r="63" spans="1:7" x14ac:dyDescent="0.2">
      <c r="A63" s="15"/>
      <c r="D63" s="13" t="s">
        <v>169</v>
      </c>
      <c r="G63" s="1"/>
    </row>
    <row r="64" spans="1:7" x14ac:dyDescent="0.2">
      <c r="A64" s="15"/>
      <c r="D64" s="13" t="s">
        <v>170</v>
      </c>
      <c r="G64" s="1"/>
    </row>
    <row r="65" spans="1:7" x14ac:dyDescent="0.2">
      <c r="A65" s="15"/>
      <c r="G65" s="1"/>
    </row>
    <row r="66" spans="1:7" x14ac:dyDescent="0.2">
      <c r="A66" s="15"/>
      <c r="B66" s="30" t="s">
        <v>11</v>
      </c>
      <c r="G66" s="1"/>
    </row>
    <row r="67" spans="1:7" x14ac:dyDescent="0.2">
      <c r="A67" s="15"/>
      <c r="B67" s="30"/>
      <c r="D67" s="13" t="s">
        <v>171</v>
      </c>
      <c r="G67" s="1"/>
    </row>
    <row r="68" spans="1:7" x14ac:dyDescent="0.2">
      <c r="A68" s="15"/>
      <c r="B68" s="30"/>
      <c r="D68" s="13" t="s">
        <v>172</v>
      </c>
      <c r="G68" s="1"/>
    </row>
    <row r="69" spans="1:7" x14ac:dyDescent="0.2">
      <c r="A69" s="15"/>
      <c r="D69" s="13" t="s">
        <v>173</v>
      </c>
      <c r="G69" s="1"/>
    </row>
    <row r="70" spans="1:7" x14ac:dyDescent="0.2">
      <c r="A70" s="15"/>
      <c r="G70" s="1"/>
    </row>
    <row r="71" spans="1:7" x14ac:dyDescent="0.2">
      <c r="A71" s="15"/>
      <c r="B71" s="30" t="s">
        <v>174</v>
      </c>
      <c r="G71" s="1"/>
    </row>
    <row r="72" spans="1:7" x14ac:dyDescent="0.2">
      <c r="A72" s="15"/>
      <c r="D72" s="13" t="s">
        <v>175</v>
      </c>
      <c r="G72" s="1"/>
    </row>
    <row r="73" spans="1:7" x14ac:dyDescent="0.2">
      <c r="A73" s="15"/>
      <c r="D73" s="13" t="s">
        <v>176</v>
      </c>
      <c r="G73" s="1"/>
    </row>
    <row r="74" spans="1:7" x14ac:dyDescent="0.2">
      <c r="G74" s="1"/>
    </row>
    <row r="75" spans="1:7" x14ac:dyDescent="0.2">
      <c r="G75" s="1"/>
    </row>
    <row r="76" spans="1:7" x14ac:dyDescent="0.2">
      <c r="G76" s="1"/>
    </row>
    <row r="77" spans="1:7" x14ac:dyDescent="0.2">
      <c r="G77" s="1"/>
    </row>
    <row r="78" spans="1:7" x14ac:dyDescent="0.2">
      <c r="G78" s="1"/>
    </row>
    <row r="79" spans="1:7" x14ac:dyDescent="0.2">
      <c r="G79" s="1"/>
    </row>
    <row r="80" spans="1:7" x14ac:dyDescent="0.2">
      <c r="G80" s="1"/>
    </row>
    <row r="81" spans="7:7" x14ac:dyDescent="0.2">
      <c r="G81" s="1"/>
    </row>
    <row r="82" spans="7:7" x14ac:dyDescent="0.2">
      <c r="G82" s="1"/>
    </row>
    <row r="83" spans="7:7" x14ac:dyDescent="0.2">
      <c r="G83" s="1"/>
    </row>
    <row r="84" spans="7:7" x14ac:dyDescent="0.2">
      <c r="G84" s="1"/>
    </row>
    <row r="85" spans="7:7" x14ac:dyDescent="0.2">
      <c r="G85" s="1"/>
    </row>
    <row r="86" spans="7:7" x14ac:dyDescent="0.2">
      <c r="G86" s="1"/>
    </row>
    <row r="87" spans="7:7" x14ac:dyDescent="0.2">
      <c r="G87" s="1"/>
    </row>
    <row r="88" spans="7:7" x14ac:dyDescent="0.2">
      <c r="G88" s="1"/>
    </row>
    <row r="89" spans="7:7" x14ac:dyDescent="0.2">
      <c r="G89" s="1"/>
    </row>
    <row r="90" spans="7:7" x14ac:dyDescent="0.2">
      <c r="G90" s="1"/>
    </row>
    <row r="91" spans="7:7" x14ac:dyDescent="0.2">
      <c r="G91" s="1"/>
    </row>
    <row r="92" spans="7:7" x14ac:dyDescent="0.2">
      <c r="G92" s="1"/>
    </row>
    <row r="93" spans="7:7" x14ac:dyDescent="0.2">
      <c r="G93" s="1"/>
    </row>
    <row r="94" spans="7:7" x14ac:dyDescent="0.2">
      <c r="G94" s="1"/>
    </row>
    <row r="95" spans="7:7" x14ac:dyDescent="0.2">
      <c r="G95" s="1"/>
    </row>
    <row r="96" spans="7:7" x14ac:dyDescent="0.2">
      <c r="G96" s="1"/>
    </row>
    <row r="97" spans="7:7" x14ac:dyDescent="0.2">
      <c r="G97" s="1"/>
    </row>
    <row r="98" spans="7:7" x14ac:dyDescent="0.2">
      <c r="G98" s="1"/>
    </row>
    <row r="99" spans="7:7" x14ac:dyDescent="0.2">
      <c r="G99" s="1"/>
    </row>
    <row r="100" spans="7:7" x14ac:dyDescent="0.2">
      <c r="G100" s="1"/>
    </row>
    <row r="101" spans="7:7" x14ac:dyDescent="0.2">
      <c r="G101" s="1"/>
    </row>
    <row r="102" spans="7:7" x14ac:dyDescent="0.2">
      <c r="G102" s="1"/>
    </row>
    <row r="103" spans="7:7" x14ac:dyDescent="0.2">
      <c r="G103" s="1"/>
    </row>
    <row r="104" spans="7:7" x14ac:dyDescent="0.2">
      <c r="G104" s="1"/>
    </row>
    <row r="105" spans="7:7" x14ac:dyDescent="0.2">
      <c r="G105" s="1"/>
    </row>
    <row r="106" spans="7:7" x14ac:dyDescent="0.2">
      <c r="G106" s="1"/>
    </row>
    <row r="107" spans="7:7" x14ac:dyDescent="0.2">
      <c r="G107" s="1"/>
    </row>
    <row r="108" spans="7:7" x14ac:dyDescent="0.2">
      <c r="G108" s="1"/>
    </row>
    <row r="109" spans="7:7" x14ac:dyDescent="0.2">
      <c r="G109" s="1"/>
    </row>
    <row r="110" spans="7:7" x14ac:dyDescent="0.2">
      <c r="G110" s="1"/>
    </row>
    <row r="111" spans="7:7" x14ac:dyDescent="0.2">
      <c r="G111" s="1"/>
    </row>
    <row r="112" spans="7:7" x14ac:dyDescent="0.2">
      <c r="G112" s="1"/>
    </row>
    <row r="113" spans="7:7" x14ac:dyDescent="0.2">
      <c r="G113" s="1"/>
    </row>
    <row r="114" spans="7:7" x14ac:dyDescent="0.2">
      <c r="G114" s="1"/>
    </row>
    <row r="115" spans="7:7" x14ac:dyDescent="0.2">
      <c r="G115" s="1"/>
    </row>
    <row r="116" spans="7:7" x14ac:dyDescent="0.2">
      <c r="G116" s="1"/>
    </row>
    <row r="117" spans="7:7" x14ac:dyDescent="0.2">
      <c r="G117" s="1"/>
    </row>
    <row r="118" spans="7:7" x14ac:dyDescent="0.2">
      <c r="G118" s="1"/>
    </row>
    <row r="119" spans="7:7" x14ac:dyDescent="0.2">
      <c r="G119" s="1"/>
    </row>
    <row r="120" spans="7:7" x14ac:dyDescent="0.2">
      <c r="G120" s="1"/>
    </row>
    <row r="121" spans="7:7" x14ac:dyDescent="0.2">
      <c r="G121" s="1"/>
    </row>
    <row r="122" spans="7:7" x14ac:dyDescent="0.2">
      <c r="G122" s="1"/>
    </row>
    <row r="123" spans="7:7" x14ac:dyDescent="0.2">
      <c r="G123" s="1"/>
    </row>
    <row r="124" spans="7:7" x14ac:dyDescent="0.2">
      <c r="G124" s="1"/>
    </row>
    <row r="125" spans="7:7" x14ac:dyDescent="0.2">
      <c r="G125" s="1"/>
    </row>
    <row r="126" spans="7:7" x14ac:dyDescent="0.2">
      <c r="G126" s="1"/>
    </row>
    <row r="127" spans="7:7" x14ac:dyDescent="0.2">
      <c r="G127" s="1"/>
    </row>
    <row r="128" spans="7:7" x14ac:dyDescent="0.2">
      <c r="G128" s="1"/>
    </row>
    <row r="129" spans="7:7" x14ac:dyDescent="0.2">
      <c r="G129" s="1"/>
    </row>
    <row r="130" spans="7:7" x14ac:dyDescent="0.2">
      <c r="G130" s="1"/>
    </row>
    <row r="131" spans="7:7" x14ac:dyDescent="0.2">
      <c r="G131" s="1"/>
    </row>
    <row r="132" spans="7:7" x14ac:dyDescent="0.2">
      <c r="G132" s="1"/>
    </row>
    <row r="133" spans="7:7" x14ac:dyDescent="0.2">
      <c r="G133" s="1"/>
    </row>
    <row r="134" spans="7:7" x14ac:dyDescent="0.2">
      <c r="G134" s="1"/>
    </row>
    <row r="135" spans="7:7" x14ac:dyDescent="0.2">
      <c r="G135" s="1"/>
    </row>
    <row r="136" spans="7:7" x14ac:dyDescent="0.2">
      <c r="G136" s="1"/>
    </row>
    <row r="137" spans="7:7" x14ac:dyDescent="0.2">
      <c r="G137" s="1"/>
    </row>
    <row r="138" spans="7:7" x14ac:dyDescent="0.2">
      <c r="G138" s="1"/>
    </row>
    <row r="139" spans="7:7" x14ac:dyDescent="0.2">
      <c r="G139" s="1"/>
    </row>
    <row r="140" spans="7:7" x14ac:dyDescent="0.2">
      <c r="G140" s="1"/>
    </row>
    <row r="141" spans="7:7" x14ac:dyDescent="0.2">
      <c r="G141" s="1"/>
    </row>
    <row r="142" spans="7:7" x14ac:dyDescent="0.2">
      <c r="G142" s="1"/>
    </row>
    <row r="143" spans="7:7" x14ac:dyDescent="0.2">
      <c r="G143" s="1"/>
    </row>
    <row r="144" spans="7:7" x14ac:dyDescent="0.2">
      <c r="G144" s="1"/>
    </row>
    <row r="145" spans="7:9" x14ac:dyDescent="0.2">
      <c r="G145" s="1"/>
    </row>
    <row r="146" spans="7:9" x14ac:dyDescent="0.2">
      <c r="G146" s="1"/>
      <c r="H146" s="3"/>
    </row>
    <row r="147" spans="7:9" x14ac:dyDescent="0.2">
      <c r="G147" s="1"/>
      <c r="H147" s="3"/>
    </row>
    <row r="148" spans="7:9" x14ac:dyDescent="0.2">
      <c r="G148" s="1"/>
      <c r="H148" s="3"/>
    </row>
    <row r="149" spans="7:9" x14ac:dyDescent="0.2">
      <c r="G149" s="1"/>
      <c r="H149" s="3"/>
    </row>
    <row r="150" spans="7:9" x14ac:dyDescent="0.2">
      <c r="G150" s="1"/>
    </row>
    <row r="151" spans="7:9" x14ac:dyDescent="0.2">
      <c r="G151" s="1"/>
    </row>
    <row r="152" spans="7:9" x14ac:dyDescent="0.2">
      <c r="G152" s="2"/>
    </row>
    <row r="153" spans="7:9" x14ac:dyDescent="0.2">
      <c r="G153" s="3"/>
    </row>
    <row r="154" spans="7:9" x14ac:dyDescent="0.2">
      <c r="G154" s="3"/>
    </row>
    <row r="155" spans="7:9" x14ac:dyDescent="0.2">
      <c r="G155" s="10"/>
    </row>
    <row r="156" spans="7:9" x14ac:dyDescent="0.2">
      <c r="G156" s="10"/>
    </row>
    <row r="157" spans="7:9" x14ac:dyDescent="0.2">
      <c r="H157" s="4"/>
      <c r="I157" s="8"/>
    </row>
    <row r="158" spans="7:9" x14ac:dyDescent="0.2">
      <c r="H158" s="4"/>
      <c r="I158" s="8"/>
    </row>
    <row r="159" spans="7:9" x14ac:dyDescent="0.2">
      <c r="H159" s="4"/>
      <c r="I159" s="8"/>
    </row>
    <row r="160" spans="7:9" x14ac:dyDescent="0.2">
      <c r="H160" s="4"/>
      <c r="I160" s="8"/>
    </row>
    <row r="161" spans="8:9" x14ac:dyDescent="0.2">
      <c r="H161" s="4"/>
      <c r="I161" s="8"/>
    </row>
    <row r="162" spans="8:9" x14ac:dyDescent="0.2">
      <c r="H162" s="4"/>
      <c r="I162" s="8"/>
    </row>
    <row r="163" spans="8:9" x14ac:dyDescent="0.2">
      <c r="H163" s="4"/>
      <c r="I163" s="8"/>
    </row>
    <row r="164" spans="8:9" x14ac:dyDescent="0.2">
      <c r="H164" s="4"/>
      <c r="I164" s="8"/>
    </row>
    <row r="165" spans="8:9" x14ac:dyDescent="0.2">
      <c r="H165" s="4"/>
      <c r="I165" s="8"/>
    </row>
    <row r="166" spans="8:9" x14ac:dyDescent="0.2">
      <c r="H166" s="4"/>
      <c r="I166" s="8"/>
    </row>
    <row r="167" spans="8:9" x14ac:dyDescent="0.2">
      <c r="H167" s="4"/>
      <c r="I167" s="8"/>
    </row>
    <row r="168" spans="8:9" x14ac:dyDescent="0.2">
      <c r="H168" s="4"/>
      <c r="I168" s="8"/>
    </row>
    <row r="169" spans="8:9" x14ac:dyDescent="0.2">
      <c r="H169" s="4"/>
      <c r="I169" s="8"/>
    </row>
    <row r="170" spans="8:9" x14ac:dyDescent="0.2">
      <c r="H170" s="4"/>
      <c r="I170" s="8"/>
    </row>
    <row r="171" spans="8:9" x14ac:dyDescent="0.2">
      <c r="H171" s="4"/>
      <c r="I171" s="8"/>
    </row>
    <row r="172" spans="8:9" x14ac:dyDescent="0.2">
      <c r="H172" s="4"/>
      <c r="I172" s="8"/>
    </row>
    <row r="173" spans="8:9" x14ac:dyDescent="0.2">
      <c r="H173" s="4"/>
      <c r="I173" s="8"/>
    </row>
    <row r="174" spans="8:9" x14ac:dyDescent="0.2">
      <c r="H174" s="4"/>
      <c r="I174" s="8"/>
    </row>
    <row r="175" spans="8:9" x14ac:dyDescent="0.2">
      <c r="H175" s="4"/>
      <c r="I175" s="8"/>
    </row>
    <row r="176" spans="8:9" x14ac:dyDescent="0.2">
      <c r="H176" s="4"/>
      <c r="I176" s="8"/>
    </row>
    <row r="177" spans="8:9" x14ac:dyDescent="0.2">
      <c r="H177" s="4"/>
      <c r="I177" s="8"/>
    </row>
    <row r="178" spans="8:9" x14ac:dyDescent="0.2">
      <c r="H178" s="4"/>
      <c r="I178" s="8"/>
    </row>
    <row r="179" spans="8:9" x14ac:dyDescent="0.2">
      <c r="H179" s="4"/>
      <c r="I179" s="8"/>
    </row>
    <row r="180" spans="8:9" x14ac:dyDescent="0.2">
      <c r="H180" s="4"/>
      <c r="I180" s="8"/>
    </row>
    <row r="181" spans="8:9" x14ac:dyDescent="0.2">
      <c r="H181" s="4"/>
      <c r="I181" s="8"/>
    </row>
    <row r="182" spans="8:9" x14ac:dyDescent="0.2">
      <c r="H182" s="4"/>
      <c r="I182" s="8"/>
    </row>
    <row r="183" spans="8:9" x14ac:dyDescent="0.2">
      <c r="H183" s="4"/>
      <c r="I183" s="8"/>
    </row>
    <row r="184" spans="8:9" x14ac:dyDescent="0.2">
      <c r="H184" s="4"/>
      <c r="I184" s="8"/>
    </row>
    <row r="185" spans="8:9" x14ac:dyDescent="0.2">
      <c r="H185" s="4"/>
      <c r="I185" s="8"/>
    </row>
    <row r="186" spans="8:9" x14ac:dyDescent="0.2">
      <c r="H186" s="4"/>
      <c r="I186" s="8"/>
    </row>
    <row r="187" spans="8:9" x14ac:dyDescent="0.2">
      <c r="H187" s="4"/>
      <c r="I187" s="8"/>
    </row>
    <row r="188" spans="8:9" x14ac:dyDescent="0.2">
      <c r="H188" s="4"/>
      <c r="I188" s="8"/>
    </row>
    <row r="189" spans="8:9" x14ac:dyDescent="0.2">
      <c r="H189" s="4"/>
      <c r="I189" s="8"/>
    </row>
    <row r="190" spans="8:9" x14ac:dyDescent="0.2">
      <c r="H190" s="4"/>
      <c r="I190" s="8"/>
    </row>
    <row r="191" spans="8:9" x14ac:dyDescent="0.2">
      <c r="H191" s="4"/>
      <c r="I191" s="8"/>
    </row>
    <row r="192" spans="8:9" x14ac:dyDescent="0.2">
      <c r="H192" s="4"/>
      <c r="I192" s="8"/>
    </row>
    <row r="193" spans="8:9" x14ac:dyDescent="0.2">
      <c r="H193" s="4"/>
      <c r="I193" s="8"/>
    </row>
    <row r="194" spans="8:9" x14ac:dyDescent="0.2">
      <c r="H194" s="4"/>
      <c r="I194" s="8"/>
    </row>
    <row r="195" spans="8:9" x14ac:dyDescent="0.2">
      <c r="H195" s="4"/>
      <c r="I195" s="8"/>
    </row>
    <row r="196" spans="8:9" x14ac:dyDescent="0.2">
      <c r="H196" s="4"/>
      <c r="I196" s="8"/>
    </row>
    <row r="197" spans="8:9" x14ac:dyDescent="0.2">
      <c r="H197" s="4"/>
      <c r="I197" s="8"/>
    </row>
    <row r="198" spans="8:9" x14ac:dyDescent="0.2">
      <c r="H198" s="4"/>
      <c r="I198" s="8"/>
    </row>
    <row r="199" spans="8:9" x14ac:dyDescent="0.2">
      <c r="H199" s="4"/>
      <c r="I199" s="8"/>
    </row>
    <row r="200" spans="8:9" x14ac:dyDescent="0.2">
      <c r="H200" s="4"/>
      <c r="I200" s="8"/>
    </row>
    <row r="201" spans="8:9" x14ac:dyDescent="0.2">
      <c r="H201" s="4"/>
      <c r="I201" s="8"/>
    </row>
    <row r="202" spans="8:9" x14ac:dyDescent="0.2">
      <c r="H202" s="4"/>
      <c r="I202" s="8"/>
    </row>
    <row r="203" spans="8:9" x14ac:dyDescent="0.2">
      <c r="H203" s="4"/>
      <c r="I203" s="8"/>
    </row>
    <row r="204" spans="8:9" x14ac:dyDescent="0.2">
      <c r="H204" s="4"/>
      <c r="I204" s="8"/>
    </row>
    <row r="205" spans="8:9" x14ac:dyDescent="0.2">
      <c r="H205" s="4"/>
      <c r="I205" s="8"/>
    </row>
    <row r="206" spans="8:9" x14ac:dyDescent="0.2">
      <c r="H206" s="4"/>
      <c r="I206" s="8"/>
    </row>
    <row r="207" spans="8:9" x14ac:dyDescent="0.2">
      <c r="H207" s="4"/>
      <c r="I207" s="8"/>
    </row>
    <row r="208" spans="8:9" x14ac:dyDescent="0.2">
      <c r="H208" s="4"/>
      <c r="I208" s="8"/>
    </row>
    <row r="209" spans="8:9" x14ac:dyDescent="0.2">
      <c r="H209" s="4"/>
      <c r="I209" s="8"/>
    </row>
    <row r="210" spans="8:9" x14ac:dyDescent="0.2">
      <c r="H210" s="4"/>
      <c r="I210" s="8"/>
    </row>
    <row r="211" spans="8:9" x14ac:dyDescent="0.2">
      <c r="H211" s="4"/>
      <c r="I211" s="8"/>
    </row>
    <row r="212" spans="8:9" x14ac:dyDescent="0.2">
      <c r="H212" s="4"/>
      <c r="I212" s="8"/>
    </row>
    <row r="213" spans="8:9" x14ac:dyDescent="0.2">
      <c r="H213" s="4"/>
      <c r="I213" s="8"/>
    </row>
    <row r="214" spans="8:9" x14ac:dyDescent="0.2">
      <c r="H214" s="4"/>
      <c r="I214" s="8"/>
    </row>
    <row r="215" spans="8:9" x14ac:dyDescent="0.2">
      <c r="H215" s="4"/>
      <c r="I215" s="8"/>
    </row>
    <row r="216" spans="8:9" x14ac:dyDescent="0.2">
      <c r="H216" s="3"/>
    </row>
    <row r="217" spans="8:9" x14ac:dyDescent="0.2">
      <c r="H217" s="3"/>
    </row>
    <row r="218" spans="8:9" x14ac:dyDescent="0.2">
      <c r="H218" s="3"/>
    </row>
    <row r="219" spans="8:9" x14ac:dyDescent="0.2">
      <c r="H219" s="3"/>
    </row>
    <row r="220" spans="8:9" x14ac:dyDescent="0.2">
      <c r="H220" s="3"/>
    </row>
    <row r="221" spans="8:9" x14ac:dyDescent="0.2">
      <c r="H221" s="3"/>
    </row>
    <row r="222" spans="8:9" x14ac:dyDescent="0.2">
      <c r="H222" s="3"/>
    </row>
    <row r="223" spans="8:9" x14ac:dyDescent="0.2">
      <c r="H223" s="3"/>
    </row>
    <row r="224" spans="8:9" x14ac:dyDescent="0.2">
      <c r="H224" s="3"/>
    </row>
    <row r="225" spans="1:8" x14ac:dyDescent="0.2">
      <c r="H225" s="3"/>
    </row>
    <row r="226" spans="1:8" x14ac:dyDescent="0.2">
      <c r="H226" s="3"/>
    </row>
    <row r="227" spans="1:8" x14ac:dyDescent="0.2">
      <c r="H227" s="3"/>
    </row>
    <row r="228" spans="1:8" x14ac:dyDescent="0.2">
      <c r="H228" s="3"/>
    </row>
    <row r="229" spans="1:8" x14ac:dyDescent="0.2">
      <c r="G229" s="3"/>
      <c r="H229" s="2"/>
    </row>
    <row r="230" spans="1:8" x14ac:dyDescent="0.2">
      <c r="G230" s="3"/>
      <c r="H230" s="3"/>
    </row>
    <row r="231" spans="1:8" s="9" customFormat="1" x14ac:dyDescent="0.2">
      <c r="A231" s="13"/>
      <c r="B231" s="13"/>
      <c r="C231" s="13"/>
      <c r="D231" s="13"/>
      <c r="E231" s="13"/>
      <c r="F231" s="13"/>
      <c r="G231" s="3"/>
      <c r="H231" s="1"/>
    </row>
    <row r="232" spans="1:8" s="7" customFormat="1" x14ac:dyDescent="0.2">
      <c r="A232" s="13"/>
      <c r="B232" s="13"/>
      <c r="C232" s="13"/>
      <c r="D232" s="13"/>
      <c r="E232" s="13"/>
      <c r="F232" s="13"/>
      <c r="G232" s="3"/>
      <c r="H232" s="1"/>
    </row>
    <row r="233" spans="1:8" x14ac:dyDescent="0.2">
      <c r="G233" s="3"/>
    </row>
    <row r="234" spans="1:8" x14ac:dyDescent="0.2">
      <c r="G234" s="3"/>
    </row>
    <row r="235" spans="1:8" x14ac:dyDescent="0.2">
      <c r="G235" s="3"/>
    </row>
    <row r="236" spans="1:8" x14ac:dyDescent="0.2">
      <c r="G236" s="3"/>
    </row>
    <row r="237" spans="1:8" x14ac:dyDescent="0.2">
      <c r="G237" s="3"/>
    </row>
    <row r="238" spans="1:8" x14ac:dyDescent="0.2">
      <c r="G238" s="3"/>
    </row>
    <row r="239" spans="1:8" x14ac:dyDescent="0.2">
      <c r="G239" s="3"/>
    </row>
    <row r="240" spans="1:8" x14ac:dyDescent="0.2">
      <c r="G240" s="3"/>
    </row>
    <row r="241" spans="1:8" x14ac:dyDescent="0.2">
      <c r="G241" s="3"/>
    </row>
    <row r="242" spans="1:8" x14ac:dyDescent="0.2">
      <c r="G242" s="3"/>
    </row>
    <row r="243" spans="1:8" x14ac:dyDescent="0.2">
      <c r="G243" s="3"/>
    </row>
    <row r="251" spans="1:8" s="7" customFormat="1" x14ac:dyDescent="0.2">
      <c r="A251" s="13"/>
      <c r="B251" s="13"/>
      <c r="C251" s="13"/>
      <c r="D251" s="13"/>
      <c r="E251" s="13"/>
      <c r="F251" s="13"/>
      <c r="G251" s="2"/>
      <c r="H251" s="2"/>
    </row>
    <row r="252" spans="1:8" x14ac:dyDescent="0.2">
      <c r="G252" s="1"/>
    </row>
    <row r="253" spans="1:8" x14ac:dyDescent="0.2">
      <c r="G253" s="1"/>
    </row>
    <row r="254" spans="1:8" x14ac:dyDescent="0.2">
      <c r="G254" s="1"/>
    </row>
    <row r="255" spans="1:8" x14ac:dyDescent="0.2">
      <c r="G255" s="1"/>
    </row>
    <row r="256" spans="1:8" x14ac:dyDescent="0.2">
      <c r="G256" s="1"/>
    </row>
    <row r="257" spans="7:7" x14ac:dyDescent="0.2">
      <c r="G257" s="1"/>
    </row>
    <row r="258" spans="7:7" x14ac:dyDescent="0.2">
      <c r="G258" s="1"/>
    </row>
    <row r="259" spans="7:7" x14ac:dyDescent="0.2">
      <c r="G259" s="1"/>
    </row>
    <row r="260" spans="7:7" x14ac:dyDescent="0.2">
      <c r="G260" s="1"/>
    </row>
    <row r="261" spans="7:7" x14ac:dyDescent="0.2">
      <c r="G261" s="1"/>
    </row>
    <row r="262" spans="7:7" x14ac:dyDescent="0.2">
      <c r="G262" s="1"/>
    </row>
    <row r="263" spans="7:7" x14ac:dyDescent="0.2">
      <c r="G263" s="1"/>
    </row>
    <row r="264" spans="7:7" x14ac:dyDescent="0.2">
      <c r="G264" s="1"/>
    </row>
    <row r="265" spans="7:7" x14ac:dyDescent="0.2">
      <c r="G265" s="1"/>
    </row>
    <row r="266" spans="7:7" x14ac:dyDescent="0.2">
      <c r="G266" s="1"/>
    </row>
    <row r="267" spans="7:7" x14ac:dyDescent="0.2">
      <c r="G267" s="1"/>
    </row>
    <row r="268" spans="7:7" x14ac:dyDescent="0.2">
      <c r="G268" s="1"/>
    </row>
    <row r="269" spans="7:7" x14ac:dyDescent="0.2">
      <c r="G269" s="1"/>
    </row>
    <row r="270" spans="7:7" x14ac:dyDescent="0.2">
      <c r="G270" s="1"/>
    </row>
    <row r="271" spans="7:7" x14ac:dyDescent="0.2">
      <c r="G271" s="1"/>
    </row>
    <row r="272" spans="7:7" x14ac:dyDescent="0.2">
      <c r="G272" s="1"/>
    </row>
    <row r="273" spans="7:7" x14ac:dyDescent="0.2">
      <c r="G273" s="1"/>
    </row>
    <row r="274" spans="7:7" x14ac:dyDescent="0.2">
      <c r="G274" s="1"/>
    </row>
    <row r="275" spans="7:7" x14ac:dyDescent="0.2">
      <c r="G275" s="1"/>
    </row>
    <row r="276" spans="7:7" x14ac:dyDescent="0.2">
      <c r="G276" s="1"/>
    </row>
    <row r="277" spans="7:7" x14ac:dyDescent="0.2">
      <c r="G277" s="1"/>
    </row>
    <row r="278" spans="7:7" x14ac:dyDescent="0.2">
      <c r="G278" s="1"/>
    </row>
    <row r="279" spans="7:7" x14ac:dyDescent="0.2">
      <c r="G279" s="1"/>
    </row>
    <row r="280" spans="7:7" x14ac:dyDescent="0.2">
      <c r="G280" s="1"/>
    </row>
    <row r="281" spans="7:7" x14ac:dyDescent="0.2">
      <c r="G281" s="1"/>
    </row>
    <row r="282" spans="7:7" x14ac:dyDescent="0.2">
      <c r="G282" s="1"/>
    </row>
    <row r="283" spans="7:7" x14ac:dyDescent="0.2">
      <c r="G283" s="1"/>
    </row>
    <row r="284" spans="7:7" x14ac:dyDescent="0.2">
      <c r="G284" s="1"/>
    </row>
    <row r="285" spans="7:7" x14ac:dyDescent="0.2">
      <c r="G285" s="1"/>
    </row>
    <row r="286" spans="7:7" x14ac:dyDescent="0.2">
      <c r="G286" s="1"/>
    </row>
    <row r="287" spans="7:7" x14ac:dyDescent="0.2">
      <c r="G287" s="1"/>
    </row>
    <row r="288" spans="7:7" x14ac:dyDescent="0.2">
      <c r="G288" s="1"/>
    </row>
    <row r="289" spans="7:9" x14ac:dyDescent="0.2">
      <c r="G289" s="2"/>
    </row>
    <row r="290" spans="7:9" x14ac:dyDescent="0.2">
      <c r="G290" s="3"/>
    </row>
    <row r="291" spans="7:9" x14ac:dyDescent="0.2">
      <c r="G291" s="3"/>
    </row>
    <row r="292" spans="7:9" x14ac:dyDescent="0.2">
      <c r="G292" s="10"/>
    </row>
    <row r="293" spans="7:9" x14ac:dyDescent="0.2">
      <c r="G293" s="10"/>
    </row>
    <row r="294" spans="7:9" x14ac:dyDescent="0.2">
      <c r="H294" s="4"/>
      <c r="I294" s="8"/>
    </row>
    <row r="295" spans="7:9" x14ac:dyDescent="0.2">
      <c r="H295" s="4"/>
      <c r="I295" s="8"/>
    </row>
    <row r="296" spans="7:9" x14ac:dyDescent="0.2">
      <c r="H296" s="4"/>
      <c r="I296" s="8"/>
    </row>
    <row r="297" spans="7:9" x14ac:dyDescent="0.2">
      <c r="H297" s="4"/>
      <c r="I297" s="8"/>
    </row>
    <row r="298" spans="7:9" x14ac:dyDescent="0.2">
      <c r="H298" s="4"/>
      <c r="I298" s="8"/>
    </row>
    <row r="299" spans="7:9" x14ac:dyDescent="0.2">
      <c r="H299" s="4"/>
      <c r="I299" s="8"/>
    </row>
    <row r="300" spans="7:9" x14ac:dyDescent="0.2">
      <c r="H300" s="4"/>
      <c r="I300" s="8"/>
    </row>
    <row r="301" spans="7:9" x14ac:dyDescent="0.2">
      <c r="H301" s="4"/>
      <c r="I301" s="8"/>
    </row>
    <row r="302" spans="7:9" x14ac:dyDescent="0.2">
      <c r="H302" s="4"/>
      <c r="I302" s="8"/>
    </row>
    <row r="303" spans="7:9" x14ac:dyDescent="0.2">
      <c r="H303" s="4"/>
      <c r="I303" s="8"/>
    </row>
    <row r="304" spans="7:9" x14ac:dyDescent="0.2">
      <c r="H304" s="4"/>
      <c r="I304" s="8"/>
    </row>
    <row r="305" spans="8:9" x14ac:dyDescent="0.2">
      <c r="H305" s="4"/>
      <c r="I305" s="8"/>
    </row>
    <row r="306" spans="8:9" x14ac:dyDescent="0.2">
      <c r="H306" s="4"/>
      <c r="I306" s="8"/>
    </row>
    <row r="307" spans="8:9" x14ac:dyDescent="0.2">
      <c r="H307" s="4"/>
      <c r="I307" s="8"/>
    </row>
    <row r="308" spans="8:9" x14ac:dyDescent="0.2">
      <c r="H308" s="4"/>
      <c r="I308" s="8"/>
    </row>
    <row r="309" spans="8:9" x14ac:dyDescent="0.2">
      <c r="H309" s="4"/>
      <c r="I309" s="8"/>
    </row>
    <row r="310" spans="8:9" x14ac:dyDescent="0.2">
      <c r="H310" s="4"/>
      <c r="I310" s="8"/>
    </row>
    <row r="311" spans="8:9" x14ac:dyDescent="0.2">
      <c r="H311" s="4"/>
      <c r="I311" s="8"/>
    </row>
    <row r="312" spans="8:9" x14ac:dyDescent="0.2">
      <c r="H312" s="4"/>
      <c r="I312" s="8"/>
    </row>
    <row r="313" spans="8:9" x14ac:dyDescent="0.2">
      <c r="H313" s="4"/>
      <c r="I313" s="8"/>
    </row>
    <row r="314" spans="8:9" x14ac:dyDescent="0.2">
      <c r="H314" s="4"/>
      <c r="I314" s="8"/>
    </row>
    <row r="315" spans="8:9" x14ac:dyDescent="0.2">
      <c r="H315" s="4"/>
      <c r="I315" s="8"/>
    </row>
    <row r="316" spans="8:9" x14ac:dyDescent="0.2">
      <c r="H316" s="4"/>
      <c r="I316" s="8"/>
    </row>
    <row r="317" spans="8:9" x14ac:dyDescent="0.2">
      <c r="H317" s="4"/>
      <c r="I317" s="8"/>
    </row>
    <row r="318" spans="8:9" x14ac:dyDescent="0.2">
      <c r="H318" s="4"/>
      <c r="I318" s="8"/>
    </row>
    <row r="319" spans="8:9" x14ac:dyDescent="0.2">
      <c r="H319" s="4"/>
      <c r="I319" s="8"/>
    </row>
    <row r="320" spans="8:9" x14ac:dyDescent="0.2">
      <c r="H320" s="4"/>
      <c r="I320" s="8"/>
    </row>
    <row r="321" spans="8:9" x14ac:dyDescent="0.2">
      <c r="H321" s="4"/>
      <c r="I321" s="8"/>
    </row>
    <row r="322" spans="8:9" x14ac:dyDescent="0.2">
      <c r="H322" s="4"/>
      <c r="I322" s="8"/>
    </row>
    <row r="323" spans="8:9" x14ac:dyDescent="0.2">
      <c r="H323" s="4"/>
      <c r="I323" s="8"/>
    </row>
    <row r="324" spans="8:9" x14ac:dyDescent="0.2">
      <c r="H324" s="4"/>
      <c r="I324" s="8"/>
    </row>
    <row r="325" spans="8:9" x14ac:dyDescent="0.2">
      <c r="H325" s="4"/>
      <c r="I325" s="8"/>
    </row>
    <row r="326" spans="8:9" x14ac:dyDescent="0.2">
      <c r="H326" s="4"/>
      <c r="I326" s="8"/>
    </row>
    <row r="327" spans="8:9" x14ac:dyDescent="0.2">
      <c r="H327" s="4"/>
      <c r="I327" s="8"/>
    </row>
    <row r="328" spans="8:9" x14ac:dyDescent="0.2">
      <c r="H328" s="4"/>
      <c r="I328" s="8"/>
    </row>
    <row r="329" spans="8:9" x14ac:dyDescent="0.2">
      <c r="H329" s="4"/>
      <c r="I329" s="8"/>
    </row>
    <row r="330" spans="8:9" x14ac:dyDescent="0.2">
      <c r="H330" s="4"/>
      <c r="I330" s="8"/>
    </row>
    <row r="331" spans="8:9" x14ac:dyDescent="0.2">
      <c r="H331" s="4"/>
      <c r="I331" s="8"/>
    </row>
    <row r="332" spans="8:9" x14ac:dyDescent="0.2">
      <c r="H332" s="4"/>
      <c r="I332" s="8"/>
    </row>
    <row r="333" spans="8:9" x14ac:dyDescent="0.2">
      <c r="H333" s="4"/>
      <c r="I333" s="8"/>
    </row>
    <row r="334" spans="8:9" x14ac:dyDescent="0.2">
      <c r="H334" s="4"/>
      <c r="I334" s="8"/>
    </row>
    <row r="335" spans="8:9" x14ac:dyDescent="0.2">
      <c r="H335" s="4"/>
      <c r="I335" s="8"/>
    </row>
    <row r="336" spans="8:9" x14ac:dyDescent="0.2">
      <c r="H336" s="4"/>
      <c r="I336" s="8"/>
    </row>
    <row r="337" spans="8:9" x14ac:dyDescent="0.2">
      <c r="H337" s="4"/>
      <c r="I337" s="8"/>
    </row>
    <row r="338" spans="8:9" x14ac:dyDescent="0.2">
      <c r="H338" s="4"/>
      <c r="I338" s="8"/>
    </row>
    <row r="339" spans="8:9" x14ac:dyDescent="0.2">
      <c r="H339" s="4"/>
      <c r="I339" s="8"/>
    </row>
    <row r="340" spans="8:9" x14ac:dyDescent="0.2">
      <c r="H340" s="4"/>
      <c r="I340" s="8"/>
    </row>
    <row r="341" spans="8:9" x14ac:dyDescent="0.2">
      <c r="H341" s="4"/>
      <c r="I341" s="8"/>
    </row>
    <row r="342" spans="8:9" x14ac:dyDescent="0.2">
      <c r="H342" s="4"/>
      <c r="I342" s="8"/>
    </row>
    <row r="343" spans="8:9" x14ac:dyDescent="0.2">
      <c r="H343" s="4"/>
      <c r="I343" s="8"/>
    </row>
    <row r="344" spans="8:9" x14ac:dyDescent="0.2">
      <c r="H344" s="4"/>
      <c r="I344" s="8"/>
    </row>
    <row r="345" spans="8:9" x14ac:dyDescent="0.2">
      <c r="H345" s="4"/>
      <c r="I345" s="8"/>
    </row>
    <row r="346" spans="8:9" x14ac:dyDescent="0.2">
      <c r="H346" s="4"/>
      <c r="I346" s="8"/>
    </row>
    <row r="347" spans="8:9" x14ac:dyDescent="0.2">
      <c r="H347" s="4"/>
      <c r="I347" s="8"/>
    </row>
    <row r="348" spans="8:9" x14ac:dyDescent="0.2">
      <c r="H348" s="4"/>
      <c r="I348" s="8"/>
    </row>
    <row r="349" spans="8:9" x14ac:dyDescent="0.2">
      <c r="H349" s="4"/>
      <c r="I349" s="8"/>
    </row>
    <row r="350" spans="8:9" x14ac:dyDescent="0.2">
      <c r="H350" s="4"/>
      <c r="I350" s="8"/>
    </row>
    <row r="351" spans="8:9" x14ac:dyDescent="0.2">
      <c r="H351" s="4"/>
      <c r="I351" s="8"/>
    </row>
    <row r="352" spans="8:9" x14ac:dyDescent="0.2">
      <c r="H352" s="4"/>
      <c r="I352" s="8"/>
    </row>
    <row r="353" spans="8:9" x14ac:dyDescent="0.2">
      <c r="H353" s="4"/>
      <c r="I353" s="8"/>
    </row>
    <row r="354" spans="8:9" x14ac:dyDescent="0.2">
      <c r="H354" s="4"/>
      <c r="I354" s="8"/>
    </row>
    <row r="355" spans="8:9" x14ac:dyDescent="0.2">
      <c r="H355" s="4"/>
      <c r="I355" s="8"/>
    </row>
    <row r="356" spans="8:9" x14ac:dyDescent="0.2">
      <c r="H356" s="4"/>
      <c r="I356" s="8"/>
    </row>
    <row r="357" spans="8:9" x14ac:dyDescent="0.2">
      <c r="H357" s="3"/>
    </row>
    <row r="358" spans="8:9" x14ac:dyDescent="0.2">
      <c r="H358" s="3"/>
    </row>
    <row r="359" spans="8:9" x14ac:dyDescent="0.2">
      <c r="H359" s="3"/>
    </row>
    <row r="360" spans="8:9" x14ac:dyDescent="0.2">
      <c r="H360" s="3"/>
    </row>
    <row r="361" spans="8:9" x14ac:dyDescent="0.2">
      <c r="H361" s="3"/>
    </row>
    <row r="362" spans="8:9" x14ac:dyDescent="0.2">
      <c r="H362" s="3"/>
    </row>
    <row r="363" spans="8:9" x14ac:dyDescent="0.2">
      <c r="H363" s="3"/>
    </row>
    <row r="364" spans="8:9" x14ac:dyDescent="0.2">
      <c r="H364" s="3"/>
    </row>
    <row r="365" spans="8:9" x14ac:dyDescent="0.2">
      <c r="H365" s="3"/>
    </row>
    <row r="366" spans="8:9" x14ac:dyDescent="0.2">
      <c r="H366" s="3"/>
    </row>
    <row r="367" spans="8:9" x14ac:dyDescent="0.2">
      <c r="H367" s="3"/>
    </row>
    <row r="368" spans="8:9" x14ac:dyDescent="0.2">
      <c r="H368" s="3"/>
    </row>
    <row r="369" spans="1:8" x14ac:dyDescent="0.2">
      <c r="H369" s="3"/>
    </row>
    <row r="370" spans="1:8" x14ac:dyDescent="0.2">
      <c r="G370" s="3"/>
      <c r="H370" s="2"/>
    </row>
    <row r="371" spans="1:8" x14ac:dyDescent="0.2">
      <c r="G371" s="3"/>
      <c r="H371" s="3"/>
    </row>
    <row r="372" spans="1:8" s="9" customFormat="1" x14ac:dyDescent="0.2">
      <c r="A372" s="13"/>
      <c r="B372" s="13"/>
      <c r="C372" s="13"/>
      <c r="D372" s="13"/>
      <c r="E372" s="13"/>
      <c r="F372" s="13"/>
      <c r="G372" s="3"/>
      <c r="H372" s="1"/>
    </row>
    <row r="373" spans="1:8" s="7" customFormat="1" x14ac:dyDescent="0.2">
      <c r="A373" s="13"/>
      <c r="B373" s="13"/>
      <c r="C373" s="13"/>
      <c r="D373" s="13"/>
      <c r="E373" s="13"/>
      <c r="F373" s="13"/>
      <c r="G373" s="3"/>
      <c r="H373" s="1"/>
    </row>
    <row r="374" spans="1:8" x14ac:dyDescent="0.2">
      <c r="G374" s="3"/>
    </row>
    <row r="375" spans="1:8" x14ac:dyDescent="0.2">
      <c r="G375" s="3"/>
    </row>
    <row r="376" spans="1:8" x14ac:dyDescent="0.2">
      <c r="G376" s="3"/>
    </row>
    <row r="377" spans="1:8" x14ac:dyDescent="0.2">
      <c r="G377" s="3"/>
    </row>
    <row r="378" spans="1:8" x14ac:dyDescent="0.2">
      <c r="G378" s="3"/>
    </row>
    <row r="379" spans="1:8" x14ac:dyDescent="0.2">
      <c r="G379" s="3"/>
    </row>
    <row r="380" spans="1:8" x14ac:dyDescent="0.2">
      <c r="G380" s="3"/>
    </row>
    <row r="381" spans="1:8" x14ac:dyDescent="0.2">
      <c r="G381" s="3"/>
    </row>
    <row r="382" spans="1:8" x14ac:dyDescent="0.2">
      <c r="G382" s="3"/>
    </row>
    <row r="383" spans="1:8" x14ac:dyDescent="0.2">
      <c r="G383" s="3"/>
    </row>
    <row r="394" spans="8:8" ht="12.75" customHeight="1" x14ac:dyDescent="0.2"/>
    <row r="395" spans="8:8" ht="12.75" customHeight="1" x14ac:dyDescent="0.2"/>
    <row r="398" spans="8:8" x14ac:dyDescent="0.2">
      <c r="H398" s="3"/>
    </row>
    <row r="399" spans="8:8" ht="12.75" customHeight="1" x14ac:dyDescent="0.2">
      <c r="H399" s="3"/>
    </row>
    <row r="400" spans="8:8" x14ac:dyDescent="0.2">
      <c r="H400" s="3"/>
    </row>
    <row r="401" spans="1:8" x14ac:dyDescent="0.2">
      <c r="H401" s="3"/>
    </row>
    <row r="402" spans="1:8" x14ac:dyDescent="0.2">
      <c r="H402" s="3"/>
    </row>
    <row r="403" spans="1:8" x14ac:dyDescent="0.2">
      <c r="H403" s="3"/>
    </row>
    <row r="404" spans="1:8" x14ac:dyDescent="0.2">
      <c r="H404" s="3"/>
    </row>
    <row r="405" spans="1:8" x14ac:dyDescent="0.2">
      <c r="H405" s="3"/>
    </row>
    <row r="406" spans="1:8" x14ac:dyDescent="0.2">
      <c r="G406" s="3"/>
      <c r="H406" s="3"/>
    </row>
    <row r="407" spans="1:8" x14ac:dyDescent="0.2">
      <c r="G407" s="3"/>
      <c r="H407" s="3"/>
    </row>
    <row r="408" spans="1:8" x14ac:dyDescent="0.2">
      <c r="G408" s="3"/>
      <c r="H408" s="3"/>
    </row>
    <row r="409" spans="1:8" x14ac:dyDescent="0.2">
      <c r="G409" s="3"/>
      <c r="H409" s="3"/>
    </row>
    <row r="410" spans="1:8" s="9" customFormat="1" x14ac:dyDescent="0.2">
      <c r="A410" s="13"/>
      <c r="B410" s="13"/>
      <c r="C410" s="13"/>
      <c r="D410" s="13"/>
      <c r="E410" s="13"/>
      <c r="F410" s="13"/>
      <c r="G410" s="3"/>
      <c r="H410" s="3"/>
    </row>
    <row r="411" spans="1:8" x14ac:dyDescent="0.2">
      <c r="G411" s="3"/>
      <c r="H411" s="3"/>
    </row>
    <row r="412" spans="1:8" x14ac:dyDescent="0.2">
      <c r="G412" s="3"/>
      <c r="H412" s="3"/>
    </row>
    <row r="413" spans="1:8" x14ac:dyDescent="0.2">
      <c r="G413" s="3"/>
      <c r="H413" s="3"/>
    </row>
    <row r="414" spans="1:8" x14ac:dyDescent="0.2">
      <c r="G414" s="3"/>
      <c r="H414" s="3"/>
    </row>
    <row r="415" spans="1:8" x14ac:dyDescent="0.2">
      <c r="G415" s="3"/>
      <c r="H415" s="3"/>
    </row>
    <row r="416" spans="1:8" x14ac:dyDescent="0.2">
      <c r="G416" s="3"/>
      <c r="H416" s="3"/>
    </row>
    <row r="417" spans="7:8" x14ac:dyDescent="0.2">
      <c r="G417" s="3"/>
      <c r="H417" s="3"/>
    </row>
    <row r="418" spans="7:8" x14ac:dyDescent="0.2">
      <c r="G418" s="3"/>
      <c r="H418" s="3"/>
    </row>
    <row r="419" spans="7:8" x14ac:dyDescent="0.2">
      <c r="G419" s="3"/>
      <c r="H419" s="3"/>
    </row>
    <row r="420" spans="7:8" x14ac:dyDescent="0.2">
      <c r="G420" s="3"/>
      <c r="H420" s="3"/>
    </row>
    <row r="421" spans="7:8" x14ac:dyDescent="0.2">
      <c r="G421" s="3"/>
      <c r="H421" s="3"/>
    </row>
    <row r="422" spans="7:8" x14ac:dyDescent="0.2">
      <c r="G422" s="3"/>
      <c r="H422" s="3"/>
    </row>
    <row r="423" spans="7:8" x14ac:dyDescent="0.2">
      <c r="G423" s="3"/>
      <c r="H423" s="3"/>
    </row>
    <row r="424" spans="7:8" x14ac:dyDescent="0.2">
      <c r="G424" s="3"/>
      <c r="H424" s="3"/>
    </row>
    <row r="425" spans="7:8" x14ac:dyDescent="0.2">
      <c r="G425" s="3"/>
      <c r="H425" s="3"/>
    </row>
    <row r="426" spans="7:8" x14ac:dyDescent="0.2">
      <c r="G426" s="3"/>
      <c r="H426" s="3"/>
    </row>
    <row r="427" spans="7:8" x14ac:dyDescent="0.2">
      <c r="G427" s="3"/>
      <c r="H427" s="3"/>
    </row>
    <row r="428" spans="7:8" x14ac:dyDescent="0.2">
      <c r="G428" s="3"/>
      <c r="H428" s="3"/>
    </row>
    <row r="429" spans="7:8" x14ac:dyDescent="0.2">
      <c r="G429" s="3"/>
      <c r="H429" s="3"/>
    </row>
    <row r="430" spans="7:8" x14ac:dyDescent="0.2">
      <c r="G430" s="3"/>
      <c r="H430" s="3"/>
    </row>
    <row r="431" spans="7:8" x14ac:dyDescent="0.2">
      <c r="G431" s="3"/>
      <c r="H431" s="3"/>
    </row>
    <row r="432" spans="7:8" x14ac:dyDescent="0.2">
      <c r="G432" s="3"/>
      <c r="H432" s="3"/>
    </row>
    <row r="433" spans="7:8" x14ac:dyDescent="0.2">
      <c r="G433" s="3"/>
      <c r="H433" s="3"/>
    </row>
    <row r="434" spans="7:8" x14ac:dyDescent="0.2">
      <c r="G434" s="3"/>
      <c r="H434" s="3"/>
    </row>
    <row r="435" spans="7:8" x14ac:dyDescent="0.2">
      <c r="G435" s="3"/>
      <c r="H435" s="3"/>
    </row>
    <row r="436" spans="7:8" x14ac:dyDescent="0.2">
      <c r="G436" s="3"/>
      <c r="H436" s="3"/>
    </row>
    <row r="437" spans="7:8" x14ac:dyDescent="0.2">
      <c r="G437" s="3"/>
      <c r="H437" s="3"/>
    </row>
    <row r="438" spans="7:8" x14ac:dyDescent="0.2">
      <c r="G438" s="3"/>
      <c r="H438" s="3"/>
    </row>
    <row r="439" spans="7:8" x14ac:dyDescent="0.2">
      <c r="G439" s="3"/>
      <c r="H439" s="3"/>
    </row>
    <row r="440" spans="7:8" x14ac:dyDescent="0.2">
      <c r="G440" s="3"/>
      <c r="H440" s="3"/>
    </row>
    <row r="441" spans="7:8" x14ac:dyDescent="0.2">
      <c r="G441" s="3"/>
      <c r="H441" s="3"/>
    </row>
    <row r="442" spans="7:8" x14ac:dyDescent="0.2">
      <c r="G442" s="3"/>
      <c r="H442" s="3"/>
    </row>
    <row r="443" spans="7:8" x14ac:dyDescent="0.2">
      <c r="G443" s="3"/>
      <c r="H443" s="3"/>
    </row>
    <row r="444" spans="7:8" x14ac:dyDescent="0.2">
      <c r="G444" s="3"/>
      <c r="H444" s="3"/>
    </row>
    <row r="445" spans="7:8" x14ac:dyDescent="0.2">
      <c r="G445" s="3"/>
      <c r="H445" s="3"/>
    </row>
    <row r="446" spans="7:8" x14ac:dyDescent="0.2">
      <c r="G446" s="3"/>
      <c r="H446" s="3"/>
    </row>
    <row r="447" spans="7:8" x14ac:dyDescent="0.2">
      <c r="G447" s="3"/>
      <c r="H447" s="3"/>
    </row>
    <row r="448" spans="7:8" x14ac:dyDescent="0.2">
      <c r="G448" s="3"/>
      <c r="H448" s="3"/>
    </row>
    <row r="449" spans="7:8" x14ac:dyDescent="0.2">
      <c r="G449" s="3"/>
      <c r="H449" s="3"/>
    </row>
    <row r="450" spans="7:8" x14ac:dyDescent="0.2">
      <c r="G450" s="3"/>
      <c r="H450" s="3"/>
    </row>
    <row r="451" spans="7:8" x14ac:dyDescent="0.2">
      <c r="G451" s="3"/>
      <c r="H451" s="3"/>
    </row>
    <row r="452" spans="7:8" x14ac:dyDescent="0.2">
      <c r="G452" s="3"/>
      <c r="H452" s="3"/>
    </row>
    <row r="453" spans="7:8" x14ac:dyDescent="0.2">
      <c r="G453" s="3"/>
      <c r="H453" s="3"/>
    </row>
    <row r="454" spans="7:8" x14ac:dyDescent="0.2">
      <c r="G454" s="3"/>
      <c r="H454" s="3"/>
    </row>
    <row r="455" spans="7:8" x14ac:dyDescent="0.2">
      <c r="G455" s="3"/>
      <c r="H455" s="3"/>
    </row>
    <row r="456" spans="7:8" x14ac:dyDescent="0.2">
      <c r="G456" s="3"/>
      <c r="H456" s="3"/>
    </row>
    <row r="457" spans="7:8" x14ac:dyDescent="0.2">
      <c r="G457" s="3"/>
      <c r="H457" s="3"/>
    </row>
    <row r="458" spans="7:8" x14ac:dyDescent="0.2">
      <c r="G458" s="3"/>
      <c r="H458" s="3"/>
    </row>
    <row r="459" spans="7:8" x14ac:dyDescent="0.2">
      <c r="G459" s="3"/>
      <c r="H459" s="3"/>
    </row>
    <row r="460" spans="7:8" x14ac:dyDescent="0.2">
      <c r="G460" s="3"/>
      <c r="H460" s="3"/>
    </row>
    <row r="461" spans="7:8" x14ac:dyDescent="0.2">
      <c r="G461" s="3"/>
      <c r="H461" s="3"/>
    </row>
    <row r="462" spans="7:8" x14ac:dyDescent="0.2">
      <c r="G462" s="3"/>
      <c r="H462" s="3"/>
    </row>
    <row r="463" spans="7:8" x14ac:dyDescent="0.2">
      <c r="G463" s="3"/>
      <c r="H463" s="3"/>
    </row>
    <row r="464" spans="7:8" x14ac:dyDescent="0.2">
      <c r="G464" s="3"/>
      <c r="H464" s="3"/>
    </row>
    <row r="465" spans="7:8" x14ac:dyDescent="0.2">
      <c r="G465" s="3"/>
      <c r="H465" s="3"/>
    </row>
    <row r="466" spans="7:8" x14ac:dyDescent="0.2">
      <c r="G466" s="3"/>
      <c r="H466" s="3"/>
    </row>
    <row r="467" spans="7:8" x14ac:dyDescent="0.2">
      <c r="G467" s="3"/>
      <c r="H467" s="3"/>
    </row>
    <row r="468" spans="7:8" x14ac:dyDescent="0.2">
      <c r="G468" s="3"/>
      <c r="H468" s="3"/>
    </row>
    <row r="469" spans="7:8" x14ac:dyDescent="0.2">
      <c r="G469" s="3"/>
      <c r="H469" s="3"/>
    </row>
    <row r="470" spans="7:8" x14ac:dyDescent="0.2">
      <c r="G470" s="3"/>
      <c r="H470" s="3"/>
    </row>
    <row r="471" spans="7:8" x14ac:dyDescent="0.2">
      <c r="G471" s="3"/>
      <c r="H471" s="3"/>
    </row>
    <row r="472" spans="7:8" x14ac:dyDescent="0.2">
      <c r="G472" s="3"/>
      <c r="H472" s="3"/>
    </row>
    <row r="473" spans="7:8" x14ac:dyDescent="0.2">
      <c r="G473" s="3"/>
      <c r="H473" s="3"/>
    </row>
    <row r="474" spans="7:8" x14ac:dyDescent="0.2">
      <c r="G474" s="3"/>
      <c r="H474" s="3"/>
    </row>
    <row r="475" spans="7:8" x14ac:dyDescent="0.2">
      <c r="G475" s="3"/>
      <c r="H475" s="3"/>
    </row>
    <row r="476" spans="7:8" x14ac:dyDescent="0.2">
      <c r="G476" s="3"/>
      <c r="H476" s="3"/>
    </row>
    <row r="477" spans="7:8" x14ac:dyDescent="0.2">
      <c r="G477" s="3"/>
      <c r="H477" s="3"/>
    </row>
    <row r="478" spans="7:8" x14ac:dyDescent="0.2">
      <c r="G478" s="3"/>
      <c r="H478" s="3"/>
    </row>
    <row r="479" spans="7:8" x14ac:dyDescent="0.2">
      <c r="G479" s="3"/>
      <c r="H479" s="3"/>
    </row>
    <row r="480" spans="7:8" x14ac:dyDescent="0.2">
      <c r="G480" s="3"/>
      <c r="H480" s="3"/>
    </row>
    <row r="481" spans="7:8" x14ac:dyDescent="0.2">
      <c r="G481" s="3"/>
      <c r="H481" s="3"/>
    </row>
    <row r="482" spans="7:8" x14ac:dyDescent="0.2">
      <c r="G482" s="3"/>
      <c r="H482" s="3"/>
    </row>
    <row r="483" spans="7:8" x14ac:dyDescent="0.2">
      <c r="G483" s="3"/>
      <c r="H483" s="3"/>
    </row>
    <row r="484" spans="7:8" x14ac:dyDescent="0.2">
      <c r="G484" s="3"/>
      <c r="H484" s="3"/>
    </row>
    <row r="485" spans="7:8" x14ac:dyDescent="0.2">
      <c r="G485" s="3"/>
      <c r="H485" s="3"/>
    </row>
    <row r="486" spans="7:8" x14ac:dyDescent="0.2">
      <c r="G486" s="3"/>
      <c r="H486" s="3"/>
    </row>
    <row r="487" spans="7:8" x14ac:dyDescent="0.2">
      <c r="G487" s="3"/>
      <c r="H487" s="3"/>
    </row>
    <row r="488" spans="7:8" x14ac:dyDescent="0.2">
      <c r="G488" s="3"/>
      <c r="H488" s="3"/>
    </row>
    <row r="489" spans="7:8" x14ac:dyDescent="0.2">
      <c r="G489" s="3"/>
      <c r="H489" s="3"/>
    </row>
    <row r="490" spans="7:8" x14ac:dyDescent="0.2">
      <c r="G490" s="3"/>
      <c r="H490" s="3"/>
    </row>
    <row r="491" spans="7:8" x14ac:dyDescent="0.2">
      <c r="G491" s="3"/>
      <c r="H491" s="3"/>
    </row>
    <row r="492" spans="7:8" x14ac:dyDescent="0.2">
      <c r="G492" s="3"/>
      <c r="H492" s="3"/>
    </row>
    <row r="493" spans="7:8" x14ac:dyDescent="0.2">
      <c r="G493" s="3"/>
      <c r="H493" s="3"/>
    </row>
    <row r="494" spans="7:8" x14ac:dyDescent="0.2">
      <c r="G494" s="3"/>
      <c r="H494" s="3"/>
    </row>
    <row r="495" spans="7:8" x14ac:dyDescent="0.2">
      <c r="G495" s="3"/>
      <c r="H495" s="3"/>
    </row>
    <row r="496" spans="7:8" x14ac:dyDescent="0.2">
      <c r="G496" s="3"/>
      <c r="H496" s="3"/>
    </row>
    <row r="497" spans="7:8" x14ac:dyDescent="0.2">
      <c r="G497" s="3"/>
      <c r="H497" s="3"/>
    </row>
    <row r="498" spans="7:8" x14ac:dyDescent="0.2">
      <c r="G498" s="3"/>
      <c r="H498" s="3"/>
    </row>
    <row r="499" spans="7:8" x14ac:dyDescent="0.2">
      <c r="G499" s="3"/>
      <c r="H499" s="3"/>
    </row>
    <row r="500" spans="7:8" x14ac:dyDescent="0.2">
      <c r="G500" s="3"/>
      <c r="H500" s="3"/>
    </row>
    <row r="501" spans="7:8" x14ac:dyDescent="0.2">
      <c r="G501" s="3"/>
      <c r="H501" s="3"/>
    </row>
    <row r="502" spans="7:8" x14ac:dyDescent="0.2">
      <c r="G502" s="3"/>
      <c r="H502" s="3"/>
    </row>
    <row r="503" spans="7:8" x14ac:dyDescent="0.2">
      <c r="G503" s="3"/>
      <c r="H503" s="3"/>
    </row>
    <row r="504" spans="7:8" x14ac:dyDescent="0.2">
      <c r="G504" s="3"/>
      <c r="H504" s="3"/>
    </row>
    <row r="505" spans="7:8" x14ac:dyDescent="0.2">
      <c r="G505" s="3"/>
      <c r="H505" s="3"/>
    </row>
    <row r="506" spans="7:8" x14ac:dyDescent="0.2">
      <c r="G506" s="3"/>
      <c r="H506" s="3"/>
    </row>
    <row r="507" spans="7:8" x14ac:dyDescent="0.2">
      <c r="G507" s="3"/>
      <c r="H507" s="3"/>
    </row>
    <row r="508" spans="7:8" x14ac:dyDescent="0.2">
      <c r="G508" s="3"/>
      <c r="H508" s="3"/>
    </row>
    <row r="509" spans="7:8" x14ac:dyDescent="0.2">
      <c r="G509" s="3"/>
      <c r="H509" s="3"/>
    </row>
    <row r="510" spans="7:8" x14ac:dyDescent="0.2">
      <c r="G510" s="3"/>
      <c r="H510" s="3"/>
    </row>
    <row r="511" spans="7:8" x14ac:dyDescent="0.2">
      <c r="G511" s="3"/>
      <c r="H511" s="3"/>
    </row>
    <row r="512" spans="7:8" x14ac:dyDescent="0.2">
      <c r="G512" s="3"/>
      <c r="H512" s="3"/>
    </row>
    <row r="513" spans="7:8" x14ac:dyDescent="0.2">
      <c r="G513" s="3"/>
      <c r="H513" s="3"/>
    </row>
    <row r="514" spans="7:8" x14ac:dyDescent="0.2">
      <c r="G514" s="3"/>
      <c r="H514" s="3"/>
    </row>
    <row r="515" spans="7:8" x14ac:dyDescent="0.2">
      <c r="G515" s="3"/>
      <c r="H515" s="3"/>
    </row>
    <row r="516" spans="7:8" x14ac:dyDescent="0.2">
      <c r="G516" s="3"/>
      <c r="H516" s="3"/>
    </row>
    <row r="517" spans="7:8" x14ac:dyDescent="0.2">
      <c r="G517" s="3"/>
      <c r="H517" s="3"/>
    </row>
    <row r="518" spans="7:8" x14ac:dyDescent="0.2">
      <c r="G518" s="3"/>
      <c r="H518" s="3"/>
    </row>
    <row r="519" spans="7:8" x14ac:dyDescent="0.2">
      <c r="G519" s="3"/>
      <c r="H519" s="3"/>
    </row>
    <row r="520" spans="7:8" x14ac:dyDescent="0.2">
      <c r="G520" s="3"/>
      <c r="H520" s="3"/>
    </row>
    <row r="521" spans="7:8" x14ac:dyDescent="0.2">
      <c r="G521" s="3"/>
      <c r="H521" s="3"/>
    </row>
    <row r="522" spans="7:8" x14ac:dyDescent="0.2">
      <c r="G522" s="3"/>
      <c r="H522" s="3"/>
    </row>
    <row r="523" spans="7:8" x14ac:dyDescent="0.2">
      <c r="G523" s="3"/>
      <c r="H523" s="3"/>
    </row>
    <row r="524" spans="7:8" x14ac:dyDescent="0.2">
      <c r="G524" s="3"/>
      <c r="H524" s="3"/>
    </row>
    <row r="525" spans="7:8" x14ac:dyDescent="0.2">
      <c r="G525" s="3"/>
      <c r="H525" s="3"/>
    </row>
    <row r="526" spans="7:8" x14ac:dyDescent="0.2">
      <c r="G526" s="3"/>
      <c r="H526" s="3"/>
    </row>
    <row r="527" spans="7:8" x14ac:dyDescent="0.2">
      <c r="G527" s="3"/>
      <c r="H527" s="3"/>
    </row>
    <row r="528" spans="7:8" x14ac:dyDescent="0.2">
      <c r="G528" s="3"/>
      <c r="H528" s="3"/>
    </row>
    <row r="529" spans="7:8" x14ac:dyDescent="0.2">
      <c r="G529" s="3"/>
      <c r="H529" s="3"/>
    </row>
    <row r="530" spans="7:8" x14ac:dyDescent="0.2">
      <c r="G530" s="3"/>
      <c r="H530" s="3"/>
    </row>
    <row r="531" spans="7:8" x14ac:dyDescent="0.2">
      <c r="G531" s="3"/>
      <c r="H531" s="3"/>
    </row>
    <row r="532" spans="7:8" x14ac:dyDescent="0.2">
      <c r="G532" s="3"/>
      <c r="H532" s="3"/>
    </row>
    <row r="533" spans="7:8" x14ac:dyDescent="0.2">
      <c r="G533" s="3"/>
      <c r="H533" s="3"/>
    </row>
    <row r="534" spans="7:8" x14ac:dyDescent="0.2">
      <c r="G534" s="3"/>
      <c r="H534" s="3"/>
    </row>
    <row r="535" spans="7:8" x14ac:dyDescent="0.2">
      <c r="G535" s="3"/>
      <c r="H535" s="3"/>
    </row>
    <row r="536" spans="7:8" x14ac:dyDescent="0.2">
      <c r="G536" s="3"/>
      <c r="H536" s="3"/>
    </row>
    <row r="537" spans="7:8" x14ac:dyDescent="0.2">
      <c r="G537" s="3"/>
      <c r="H537" s="3"/>
    </row>
    <row r="538" spans="7:8" x14ac:dyDescent="0.2">
      <c r="G538" s="3"/>
      <c r="H538" s="3"/>
    </row>
    <row r="539" spans="7:8" x14ac:dyDescent="0.2">
      <c r="G539" s="3"/>
      <c r="H539" s="3"/>
    </row>
    <row r="540" spans="7:8" x14ac:dyDescent="0.2">
      <c r="G540" s="3"/>
      <c r="H540" s="3"/>
    </row>
    <row r="541" spans="7:8" x14ac:dyDescent="0.2">
      <c r="G541" s="3"/>
      <c r="H541" s="3"/>
    </row>
    <row r="542" spans="7:8" x14ac:dyDescent="0.2">
      <c r="G542" s="3"/>
      <c r="H542" s="3"/>
    </row>
    <row r="543" spans="7:8" x14ac:dyDescent="0.2">
      <c r="G543" s="3"/>
      <c r="H543" s="3"/>
    </row>
    <row r="544" spans="7:8" x14ac:dyDescent="0.2">
      <c r="G544" s="3"/>
      <c r="H544" s="3"/>
    </row>
    <row r="545" spans="7:8" x14ac:dyDescent="0.2">
      <c r="G545" s="3"/>
      <c r="H545" s="3"/>
    </row>
    <row r="546" spans="7:8" x14ac:dyDescent="0.2">
      <c r="G546" s="3"/>
      <c r="H546" s="3"/>
    </row>
    <row r="547" spans="7:8" x14ac:dyDescent="0.2">
      <c r="G547" s="3"/>
      <c r="H547" s="3"/>
    </row>
    <row r="548" spans="7:8" x14ac:dyDescent="0.2">
      <c r="G548" s="3"/>
      <c r="H548" s="3"/>
    </row>
    <row r="549" spans="7:8" x14ac:dyDescent="0.2">
      <c r="G549" s="3"/>
      <c r="H549" s="3"/>
    </row>
    <row r="550" spans="7:8" x14ac:dyDescent="0.2">
      <c r="G550" s="3"/>
      <c r="H550" s="3"/>
    </row>
    <row r="551" spans="7:8" x14ac:dyDescent="0.2">
      <c r="G551" s="3"/>
      <c r="H551" s="3"/>
    </row>
    <row r="552" spans="7:8" x14ac:dyDescent="0.2">
      <c r="G552" s="3"/>
      <c r="H552" s="3"/>
    </row>
    <row r="553" spans="7:8" x14ac:dyDescent="0.2">
      <c r="G553" s="3"/>
      <c r="H553" s="3"/>
    </row>
    <row r="554" spans="7:8" x14ac:dyDescent="0.2">
      <c r="G554" s="3"/>
      <c r="H554" s="3"/>
    </row>
    <row r="555" spans="7:8" x14ac:dyDescent="0.2">
      <c r="G555" s="3"/>
      <c r="H555" s="3"/>
    </row>
    <row r="556" spans="7:8" x14ac:dyDescent="0.2">
      <c r="G556" s="3"/>
      <c r="H556" s="3"/>
    </row>
    <row r="557" spans="7:8" x14ac:dyDescent="0.2">
      <c r="G557" s="3"/>
      <c r="H557" s="3"/>
    </row>
    <row r="558" spans="7:8" x14ac:dyDescent="0.2">
      <c r="G558" s="3"/>
      <c r="H558" s="3"/>
    </row>
    <row r="559" spans="7:8" x14ac:dyDescent="0.2">
      <c r="G559" s="3"/>
      <c r="H559" s="3"/>
    </row>
    <row r="560" spans="7:8" x14ac:dyDescent="0.2">
      <c r="G560" s="3"/>
      <c r="H560" s="3"/>
    </row>
    <row r="561" spans="7:8" x14ac:dyDescent="0.2">
      <c r="G561" s="3"/>
      <c r="H561" s="3"/>
    </row>
    <row r="562" spans="7:8" x14ac:dyDescent="0.2">
      <c r="G562" s="3"/>
      <c r="H562" s="3"/>
    </row>
    <row r="563" spans="7:8" x14ac:dyDescent="0.2">
      <c r="G563" s="3"/>
      <c r="H563" s="3"/>
    </row>
    <row r="564" spans="7:8" x14ac:dyDescent="0.2">
      <c r="G564" s="3"/>
      <c r="H564" s="3"/>
    </row>
    <row r="565" spans="7:8" x14ac:dyDescent="0.2">
      <c r="G565" s="3"/>
      <c r="H565" s="3"/>
    </row>
    <row r="566" spans="7:8" x14ac:dyDescent="0.2">
      <c r="G566" s="3"/>
      <c r="H566" s="3"/>
    </row>
    <row r="567" spans="7:8" x14ac:dyDescent="0.2">
      <c r="G567" s="3"/>
      <c r="H567" s="3"/>
    </row>
    <row r="568" spans="7:8" x14ac:dyDescent="0.2">
      <c r="G568" s="3"/>
      <c r="H568" s="3"/>
    </row>
    <row r="569" spans="7:8" x14ac:dyDescent="0.2">
      <c r="G569" s="3"/>
      <c r="H569" s="3"/>
    </row>
    <row r="570" spans="7:8" x14ac:dyDescent="0.2">
      <c r="G570" s="3"/>
      <c r="H570" s="3"/>
    </row>
    <row r="571" spans="7:8" x14ac:dyDescent="0.2">
      <c r="G571" s="3"/>
      <c r="H571" s="3"/>
    </row>
    <row r="572" spans="7:8" x14ac:dyDescent="0.2">
      <c r="G572" s="3"/>
      <c r="H572" s="3"/>
    </row>
    <row r="573" spans="7:8" x14ac:dyDescent="0.2">
      <c r="G573" s="3"/>
      <c r="H573" s="3"/>
    </row>
    <row r="574" spans="7:8" x14ac:dyDescent="0.2">
      <c r="G574" s="3"/>
      <c r="H574" s="3"/>
    </row>
    <row r="575" spans="7:8" x14ac:dyDescent="0.2">
      <c r="G575" s="3"/>
      <c r="H575" s="3"/>
    </row>
    <row r="576" spans="7:8" x14ac:dyDescent="0.2">
      <c r="G576" s="3"/>
      <c r="H576" s="3"/>
    </row>
    <row r="577" spans="7:8" x14ac:dyDescent="0.2">
      <c r="G577" s="3"/>
      <c r="H577" s="3"/>
    </row>
    <row r="578" spans="7:8" x14ac:dyDescent="0.2">
      <c r="G578" s="3"/>
      <c r="H578" s="3"/>
    </row>
    <row r="579" spans="7:8" x14ac:dyDescent="0.2">
      <c r="G579" s="3"/>
      <c r="H579" s="3"/>
    </row>
    <row r="580" spans="7:8" x14ac:dyDescent="0.2">
      <c r="G580" s="3"/>
      <c r="H580" s="3"/>
    </row>
    <row r="581" spans="7:8" x14ac:dyDescent="0.2">
      <c r="G581" s="3"/>
      <c r="H581" s="3"/>
    </row>
    <row r="582" spans="7:8" x14ac:dyDescent="0.2">
      <c r="G582" s="3"/>
      <c r="H582" s="3"/>
    </row>
    <row r="583" spans="7:8" x14ac:dyDescent="0.2">
      <c r="G583" s="3"/>
      <c r="H583" s="3"/>
    </row>
    <row r="584" spans="7:8" x14ac:dyDescent="0.2">
      <c r="G584" s="3"/>
      <c r="H584" s="3"/>
    </row>
    <row r="585" spans="7:8" x14ac:dyDescent="0.2">
      <c r="G585" s="3"/>
      <c r="H585" s="3"/>
    </row>
    <row r="586" spans="7:8" x14ac:dyDescent="0.2">
      <c r="G586" s="3"/>
      <c r="H586" s="3"/>
    </row>
    <row r="587" spans="7:8" x14ac:dyDescent="0.2">
      <c r="G587" s="3"/>
      <c r="H587" s="3"/>
    </row>
    <row r="588" spans="7:8" x14ac:dyDescent="0.2">
      <c r="G588" s="3"/>
      <c r="H588" s="3"/>
    </row>
    <row r="589" spans="7:8" x14ac:dyDescent="0.2">
      <c r="G589" s="3"/>
      <c r="H589" s="3"/>
    </row>
    <row r="590" spans="7:8" x14ac:dyDescent="0.2">
      <c r="G590" s="3"/>
      <c r="H590" s="3"/>
    </row>
    <row r="591" spans="7:8" x14ac:dyDescent="0.2">
      <c r="G591" s="3"/>
      <c r="H591" s="3"/>
    </row>
    <row r="592" spans="7:8" x14ac:dyDescent="0.2">
      <c r="G592" s="3"/>
      <c r="H592" s="3"/>
    </row>
    <row r="593" spans="7:8" x14ac:dyDescent="0.2">
      <c r="G593" s="3"/>
      <c r="H593" s="3"/>
    </row>
    <row r="594" spans="7:8" x14ac:dyDescent="0.2">
      <c r="G594" s="3"/>
      <c r="H594" s="3"/>
    </row>
    <row r="595" spans="7:8" x14ac:dyDescent="0.2">
      <c r="G595" s="3"/>
      <c r="H595" s="3"/>
    </row>
    <row r="596" spans="7:8" x14ac:dyDescent="0.2">
      <c r="G596" s="3"/>
      <c r="H596" s="3"/>
    </row>
    <row r="597" spans="7:8" x14ac:dyDescent="0.2">
      <c r="G597" s="3"/>
      <c r="H597" s="3"/>
    </row>
    <row r="598" spans="7:8" x14ac:dyDescent="0.2">
      <c r="G598" s="3"/>
      <c r="H598" s="3"/>
    </row>
    <row r="599" spans="7:8" x14ac:dyDescent="0.2">
      <c r="G599" s="3"/>
      <c r="H599" s="3"/>
    </row>
    <row r="600" spans="7:8" x14ac:dyDescent="0.2">
      <c r="G600" s="3"/>
      <c r="H600" s="3"/>
    </row>
    <row r="601" spans="7:8" x14ac:dyDescent="0.2">
      <c r="G601" s="3"/>
      <c r="H601" s="3"/>
    </row>
    <row r="602" spans="7:8" x14ac:dyDescent="0.2">
      <c r="G602" s="3"/>
      <c r="H602" s="3"/>
    </row>
    <row r="603" spans="7:8" x14ac:dyDescent="0.2">
      <c r="G603" s="3"/>
      <c r="H603" s="3"/>
    </row>
    <row r="604" spans="7:8" x14ac:dyDescent="0.2">
      <c r="G604" s="3"/>
      <c r="H604" s="3"/>
    </row>
    <row r="605" spans="7:8" x14ac:dyDescent="0.2">
      <c r="G605" s="3"/>
      <c r="H605" s="3"/>
    </row>
    <row r="606" spans="7:8" x14ac:dyDescent="0.2">
      <c r="G606" s="3"/>
      <c r="H606" s="3"/>
    </row>
    <row r="607" spans="7:8" x14ac:dyDescent="0.2">
      <c r="G607" s="3"/>
      <c r="H607" s="3"/>
    </row>
    <row r="608" spans="7:8" x14ac:dyDescent="0.2">
      <c r="G608" s="3"/>
      <c r="H608" s="3"/>
    </row>
    <row r="609" spans="7:8" x14ac:dyDescent="0.2">
      <c r="G609" s="3"/>
      <c r="H609" s="3"/>
    </row>
    <row r="610" spans="7:8" x14ac:dyDescent="0.2">
      <c r="G610" s="3"/>
      <c r="H610" s="3"/>
    </row>
    <row r="611" spans="7:8" x14ac:dyDescent="0.2">
      <c r="G611" s="3"/>
      <c r="H611" s="3"/>
    </row>
    <row r="612" spans="7:8" x14ac:dyDescent="0.2">
      <c r="G612" s="3"/>
      <c r="H612" s="3"/>
    </row>
    <row r="613" spans="7:8" x14ac:dyDescent="0.2">
      <c r="G613" s="3"/>
      <c r="H613" s="3"/>
    </row>
    <row r="614" spans="7:8" x14ac:dyDescent="0.2">
      <c r="G614" s="3"/>
      <c r="H614" s="3"/>
    </row>
    <row r="615" spans="7:8" x14ac:dyDescent="0.2">
      <c r="G615" s="3"/>
      <c r="H615" s="3"/>
    </row>
    <row r="616" spans="7:8" x14ac:dyDescent="0.2">
      <c r="G616" s="3"/>
      <c r="H616" s="3"/>
    </row>
    <row r="617" spans="7:8" x14ac:dyDescent="0.2">
      <c r="G617" s="3"/>
      <c r="H617" s="3"/>
    </row>
    <row r="618" spans="7:8" x14ac:dyDescent="0.2">
      <c r="G618" s="3"/>
      <c r="H618" s="3"/>
    </row>
    <row r="619" spans="7:8" x14ac:dyDescent="0.2">
      <c r="G619" s="3"/>
      <c r="H619" s="3"/>
    </row>
    <row r="620" spans="7:8" x14ac:dyDescent="0.2">
      <c r="G620" s="3"/>
      <c r="H620" s="3"/>
    </row>
    <row r="621" spans="7:8" x14ac:dyDescent="0.2">
      <c r="G621" s="3"/>
      <c r="H621" s="3"/>
    </row>
    <row r="622" spans="7:8" x14ac:dyDescent="0.2">
      <c r="G622" s="3"/>
      <c r="H622" s="3"/>
    </row>
    <row r="623" spans="7:8" x14ac:dyDescent="0.2">
      <c r="G623" s="3"/>
      <c r="H623" s="3"/>
    </row>
    <row r="624" spans="7:8" x14ac:dyDescent="0.2">
      <c r="G624" s="3"/>
      <c r="H624" s="3"/>
    </row>
    <row r="625" spans="7:8" x14ac:dyDescent="0.2">
      <c r="G625" s="3"/>
      <c r="H625" s="3"/>
    </row>
    <row r="626" spans="7:8" x14ac:dyDescent="0.2">
      <c r="G626" s="3"/>
      <c r="H626" s="3"/>
    </row>
    <row r="627" spans="7:8" x14ac:dyDescent="0.2">
      <c r="G627" s="3"/>
      <c r="H627" s="3"/>
    </row>
    <row r="628" spans="7:8" x14ac:dyDescent="0.2">
      <c r="G628" s="3"/>
      <c r="H628" s="3"/>
    </row>
    <row r="629" spans="7:8" x14ac:dyDescent="0.2">
      <c r="G629" s="3"/>
      <c r="H629" s="3"/>
    </row>
    <row r="630" spans="7:8" x14ac:dyDescent="0.2">
      <c r="G630" s="3"/>
      <c r="H630" s="3"/>
    </row>
    <row r="631" spans="7:8" x14ac:dyDescent="0.2">
      <c r="G631" s="3"/>
      <c r="H631" s="3"/>
    </row>
    <row r="632" spans="7:8" x14ac:dyDescent="0.2">
      <c r="G632" s="3"/>
      <c r="H632" s="3"/>
    </row>
    <row r="633" spans="7:8" x14ac:dyDescent="0.2">
      <c r="G633" s="3"/>
      <c r="H633" s="3"/>
    </row>
    <row r="634" spans="7:8" x14ac:dyDescent="0.2">
      <c r="G634" s="3"/>
      <c r="H634" s="3"/>
    </row>
    <row r="635" spans="7:8" x14ac:dyDescent="0.2">
      <c r="G635" s="3"/>
      <c r="H635" s="3"/>
    </row>
    <row r="636" spans="7:8" x14ac:dyDescent="0.2">
      <c r="G636" s="3"/>
      <c r="H636" s="3"/>
    </row>
    <row r="637" spans="7:8" x14ac:dyDescent="0.2">
      <c r="G637" s="3"/>
      <c r="H637" s="3"/>
    </row>
    <row r="638" spans="7:8" x14ac:dyDescent="0.2">
      <c r="G638" s="3"/>
      <c r="H638" s="3"/>
    </row>
    <row r="639" spans="7:8" x14ac:dyDescent="0.2">
      <c r="G639" s="3"/>
      <c r="H639" s="3"/>
    </row>
    <row r="640" spans="7:8" x14ac:dyDescent="0.2">
      <c r="G640" s="3"/>
      <c r="H640" s="3"/>
    </row>
    <row r="641" spans="7:8" x14ac:dyDescent="0.2">
      <c r="G641" s="3"/>
      <c r="H641" s="3"/>
    </row>
    <row r="642" spans="7:8" x14ac:dyDescent="0.2">
      <c r="G642" s="3"/>
      <c r="H642" s="3"/>
    </row>
    <row r="643" spans="7:8" x14ac:dyDescent="0.2">
      <c r="G643" s="3"/>
      <c r="H643" s="3"/>
    </row>
    <row r="644" spans="7:8" x14ac:dyDescent="0.2">
      <c r="G644" s="3"/>
      <c r="H644" s="3"/>
    </row>
    <row r="645" spans="7:8" x14ac:dyDescent="0.2">
      <c r="G645" s="3"/>
      <c r="H645" s="3"/>
    </row>
    <row r="646" spans="7:8" x14ac:dyDescent="0.2">
      <c r="G646" s="3"/>
      <c r="H646" s="3"/>
    </row>
    <row r="647" spans="7:8" x14ac:dyDescent="0.2">
      <c r="G647" s="3"/>
      <c r="H647" s="3"/>
    </row>
    <row r="648" spans="7:8" x14ac:dyDescent="0.2">
      <c r="G648" s="3"/>
      <c r="H648" s="3"/>
    </row>
    <row r="649" spans="7:8" x14ac:dyDescent="0.2">
      <c r="G649" s="3"/>
      <c r="H649" s="3"/>
    </row>
    <row r="650" spans="7:8" x14ac:dyDescent="0.2">
      <c r="G650" s="3"/>
      <c r="H650" s="3"/>
    </row>
    <row r="651" spans="7:8" x14ac:dyDescent="0.2">
      <c r="G651" s="3"/>
      <c r="H651" s="3"/>
    </row>
    <row r="652" spans="7:8" x14ac:dyDescent="0.2">
      <c r="G652" s="3"/>
      <c r="H652" s="3"/>
    </row>
    <row r="653" spans="7:8" x14ac:dyDescent="0.2">
      <c r="G653" s="3"/>
      <c r="H653" s="3"/>
    </row>
    <row r="654" spans="7:8" x14ac:dyDescent="0.2">
      <c r="G654" s="3"/>
      <c r="H654" s="3"/>
    </row>
    <row r="655" spans="7:8" x14ac:dyDescent="0.2">
      <c r="G655" s="3"/>
      <c r="H655" s="3"/>
    </row>
    <row r="656" spans="7:8" x14ac:dyDescent="0.2">
      <c r="G656" s="3"/>
      <c r="H656" s="3"/>
    </row>
    <row r="657" spans="7:8" x14ac:dyDescent="0.2">
      <c r="G657" s="3"/>
      <c r="H657" s="3"/>
    </row>
    <row r="658" spans="7:8" x14ac:dyDescent="0.2">
      <c r="G658" s="3"/>
      <c r="H658" s="3"/>
    </row>
    <row r="659" spans="7:8" x14ac:dyDescent="0.2">
      <c r="G659" s="3"/>
      <c r="H659" s="3"/>
    </row>
    <row r="660" spans="7:8" x14ac:dyDescent="0.2">
      <c r="G660" s="3"/>
      <c r="H660" s="3"/>
    </row>
    <row r="661" spans="7:8" x14ac:dyDescent="0.2">
      <c r="G661" s="3"/>
      <c r="H661" s="3"/>
    </row>
    <row r="662" spans="7:8" x14ac:dyDescent="0.2">
      <c r="G662" s="3"/>
      <c r="H662" s="3"/>
    </row>
    <row r="663" spans="7:8" x14ac:dyDescent="0.2">
      <c r="G663" s="3"/>
      <c r="H663" s="3"/>
    </row>
    <row r="664" spans="7:8" x14ac:dyDescent="0.2">
      <c r="G664" s="3"/>
      <c r="H664" s="3"/>
    </row>
    <row r="665" spans="7:8" x14ac:dyDescent="0.2">
      <c r="G665" s="3"/>
      <c r="H665" s="3"/>
    </row>
    <row r="666" spans="7:8" x14ac:dyDescent="0.2">
      <c r="G666" s="3"/>
      <c r="H666" s="3"/>
    </row>
    <row r="667" spans="7:8" x14ac:dyDescent="0.2">
      <c r="G667" s="3"/>
      <c r="H667" s="3"/>
    </row>
    <row r="668" spans="7:8" x14ac:dyDescent="0.2">
      <c r="G668" s="3"/>
      <c r="H668" s="3"/>
    </row>
    <row r="669" spans="7:8" x14ac:dyDescent="0.2">
      <c r="G669" s="3"/>
      <c r="H669" s="3"/>
    </row>
    <row r="670" spans="7:8" x14ac:dyDescent="0.2">
      <c r="G670" s="3"/>
      <c r="H670" s="3"/>
    </row>
    <row r="671" spans="7:8" x14ac:dyDescent="0.2">
      <c r="G671" s="3"/>
      <c r="H671" s="3"/>
    </row>
    <row r="672" spans="7:8" x14ac:dyDescent="0.2">
      <c r="G672" s="3"/>
      <c r="H672" s="3"/>
    </row>
    <row r="673" spans="7:8" x14ac:dyDescent="0.2">
      <c r="G673" s="3"/>
      <c r="H673" s="3"/>
    </row>
    <row r="674" spans="7:8" x14ac:dyDescent="0.2">
      <c r="G674" s="3"/>
      <c r="H674" s="3"/>
    </row>
    <row r="675" spans="7:8" x14ac:dyDescent="0.2">
      <c r="G675" s="3"/>
      <c r="H675" s="3"/>
    </row>
    <row r="676" spans="7:8" x14ac:dyDescent="0.2">
      <c r="G676" s="3"/>
      <c r="H676" s="3"/>
    </row>
    <row r="677" spans="7:8" x14ac:dyDescent="0.2">
      <c r="G677" s="3"/>
      <c r="H677" s="3"/>
    </row>
    <row r="678" spans="7:8" x14ac:dyDescent="0.2">
      <c r="G678" s="3"/>
      <c r="H678" s="3"/>
    </row>
    <row r="679" spans="7:8" x14ac:dyDescent="0.2">
      <c r="G679" s="3"/>
      <c r="H679" s="3"/>
    </row>
    <row r="680" spans="7:8" x14ac:dyDescent="0.2">
      <c r="G680" s="3"/>
      <c r="H680" s="3"/>
    </row>
    <row r="681" spans="7:8" x14ac:dyDescent="0.2">
      <c r="G681" s="3"/>
      <c r="H681" s="3"/>
    </row>
    <row r="682" spans="7:8" x14ac:dyDescent="0.2">
      <c r="G682" s="3"/>
      <c r="H682" s="3"/>
    </row>
    <row r="683" spans="7:8" x14ac:dyDescent="0.2">
      <c r="G683" s="3"/>
      <c r="H683" s="3"/>
    </row>
    <row r="684" spans="7:8" x14ac:dyDescent="0.2">
      <c r="G684" s="3"/>
      <c r="H684" s="3"/>
    </row>
    <row r="685" spans="7:8" x14ac:dyDescent="0.2">
      <c r="G685" s="3"/>
      <c r="H685" s="3"/>
    </row>
    <row r="686" spans="7:8" x14ac:dyDescent="0.2">
      <c r="G686" s="3"/>
      <c r="H686" s="3"/>
    </row>
    <row r="687" spans="7:8" x14ac:dyDescent="0.2">
      <c r="G687" s="3"/>
      <c r="H687" s="3"/>
    </row>
    <row r="688" spans="7:8" x14ac:dyDescent="0.2">
      <c r="G688" s="3"/>
      <c r="H688" s="3"/>
    </row>
    <row r="689" spans="7:8" x14ac:dyDescent="0.2">
      <c r="G689" s="3"/>
      <c r="H689" s="3"/>
    </row>
    <row r="690" spans="7:8" x14ac:dyDescent="0.2">
      <c r="G690" s="3"/>
      <c r="H690" s="3"/>
    </row>
    <row r="691" spans="7:8" x14ac:dyDescent="0.2">
      <c r="G691" s="3"/>
      <c r="H691" s="3"/>
    </row>
    <row r="692" spans="7:8" x14ac:dyDescent="0.2">
      <c r="G692" s="3"/>
      <c r="H692" s="3"/>
    </row>
    <row r="693" spans="7:8" x14ac:dyDescent="0.2">
      <c r="G693" s="3"/>
      <c r="H693" s="3"/>
    </row>
    <row r="694" spans="7:8" x14ac:dyDescent="0.2">
      <c r="G694" s="3"/>
      <c r="H694" s="3"/>
    </row>
    <row r="695" spans="7:8" x14ac:dyDescent="0.2">
      <c r="H695" s="3"/>
    </row>
    <row r="696" spans="7:8" x14ac:dyDescent="0.2">
      <c r="H696" s="3"/>
    </row>
    <row r="697" spans="7:8" x14ac:dyDescent="0.2">
      <c r="H697" s="3"/>
    </row>
    <row r="698" spans="7:8" x14ac:dyDescent="0.2">
      <c r="H698" s="3"/>
    </row>
    <row r="699" spans="7:8" x14ac:dyDescent="0.2">
      <c r="H699" s="3"/>
    </row>
    <row r="700" spans="7:8" x14ac:dyDescent="0.2">
      <c r="H700" s="3"/>
    </row>
    <row r="701" spans="7:8" x14ac:dyDescent="0.2">
      <c r="H701" s="3"/>
    </row>
    <row r="702" spans="7:8" x14ac:dyDescent="0.2">
      <c r="H702" s="3"/>
    </row>
    <row r="703" spans="7:8" x14ac:dyDescent="0.2">
      <c r="H703" s="3"/>
    </row>
    <row r="704" spans="7:8" x14ac:dyDescent="0.2">
      <c r="H704" s="3"/>
    </row>
    <row r="705" spans="8:8" x14ac:dyDescent="0.2">
      <c r="H705" s="3"/>
    </row>
    <row r="706" spans="8:8" x14ac:dyDescent="0.2">
      <c r="H706" s="3"/>
    </row>
    <row r="707" spans="8:8" x14ac:dyDescent="0.2">
      <c r="H707" s="3"/>
    </row>
    <row r="708" spans="8:8" x14ac:dyDescent="0.2">
      <c r="H708" s="3"/>
    </row>
    <row r="709" spans="8:8" x14ac:dyDescent="0.2">
      <c r="H709" s="3"/>
    </row>
    <row r="710" spans="8:8" x14ac:dyDescent="0.2">
      <c r="H710" s="3"/>
    </row>
    <row r="711" spans="8:8" x14ac:dyDescent="0.2">
      <c r="H711" s="3"/>
    </row>
    <row r="712" spans="8:8" x14ac:dyDescent="0.2">
      <c r="H712" s="3"/>
    </row>
    <row r="713" spans="8:8" x14ac:dyDescent="0.2">
      <c r="H713" s="3"/>
    </row>
    <row r="714" spans="8:8" x14ac:dyDescent="0.2">
      <c r="H714" s="3"/>
    </row>
    <row r="715" spans="8:8" x14ac:dyDescent="0.2">
      <c r="H715" s="3"/>
    </row>
    <row r="716" spans="8:8" x14ac:dyDescent="0.2">
      <c r="H716" s="3"/>
    </row>
    <row r="717" spans="8:8" x14ac:dyDescent="0.2">
      <c r="H717" s="3"/>
    </row>
    <row r="718" spans="8:8" x14ac:dyDescent="0.2">
      <c r="H718" s="3"/>
    </row>
  </sheetData>
  <mergeCells count="3">
    <mergeCell ref="A1:E1"/>
    <mergeCell ref="A2:E2"/>
    <mergeCell ref="A3:E3"/>
  </mergeCells>
  <printOptions horizontalCentered="1"/>
  <pageMargins left="1" right="0.75" top="1" bottom="1" header="0.5" footer="0.5"/>
  <pageSetup scale="72" fitToHeight="0" orientation="portrait" horizontalDpi="1200" verticalDpi="1200" r:id="rId1"/>
  <headerFooter alignWithMargins="0">
    <oddHeader>&amp;R
Docket Mo. 56165
SCHEDULE V-K-5
Page &amp;P of &amp;N</oddHeader>
    <oddFooter>&amp;LSponsored By:  Brian J. Frantz and Thomas W. Reynolds&amp;CBJF-5</oddFooter>
  </headerFooter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136CE24ED5F449BD16740FFC7FAF6F" ma:contentTypeVersion="34" ma:contentTypeDescription="Create a new document." ma:contentTypeScope="" ma:versionID="0a99a1cdd4ca07724118b4aa0f80c874">
  <xsd:schema xmlns:xsd="http://www.w3.org/2001/XMLSchema" xmlns:xs="http://www.w3.org/2001/XMLSchema" xmlns:p="http://schemas.microsoft.com/office/2006/metadata/properties" xmlns:ns1="http://schemas.microsoft.com/sharepoint/v3" xmlns:ns2="a1040523-5304-4b09-b6d4-64a124c994e2" xmlns:ns3="5b640fb8-5a34-41c1-9307-1b790ff29a8b" xmlns:ns4="51831b8d-857f-44dd-949b-652450d1a5df" targetNamespace="http://schemas.microsoft.com/office/2006/metadata/properties" ma:root="true" ma:fieldsID="0bd3e32b2c584a0e837a10f45775a766" ns1:_="" ns2:_="" ns3:_="" ns4:_="">
    <xsd:import namespace="http://schemas.microsoft.com/sharepoint/v3"/>
    <xsd:import namespace="a1040523-5304-4b09-b6d4-64a124c994e2"/>
    <xsd:import namespace="5b640fb8-5a34-41c1-9307-1b790ff29a8b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Operating_x0020_Company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_Flow_SignoffStatu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40523-5304-4b09-b6d4-64a124c994e2" elementFormDefault="qualified">
    <xsd:import namespace="http://schemas.microsoft.com/office/2006/documentManagement/types"/>
    <xsd:import namespace="http://schemas.microsoft.com/office/infopath/2007/PartnerControls"/>
    <xsd:element name="Operating_x0020_Company" ma:index="8" ma:displayName="Operating Company" ma:default="AEP Ohio" ma:format="Dropdown" ma:internalName="Operating_x0020_Company" ma:readOnly="false">
      <xsd:simpleType>
        <xsd:restriction base="dms:Choice">
          <xsd:enumeration value="AEP Ohio"/>
          <xsd:enumeration value="AEP Texas"/>
          <xsd:enumeration value="Appalachian Power - Tennessee"/>
          <xsd:enumeration value="Appalachian Power - Virginia"/>
          <xsd:enumeration value="Appalachian Power - West Virginia"/>
          <xsd:enumeration value="FERC"/>
          <xsd:enumeration value="Indiana &amp; Michigan Power - Indiana"/>
          <xsd:enumeration value="Indiana &amp; Michigan Power - Michigan"/>
          <xsd:enumeration value="Kentucky Power"/>
          <xsd:enumeration value="PSO"/>
          <xsd:enumeration value="SWEPCO - Arkansas"/>
          <xsd:enumeration value="SWEPCO - Louisiana"/>
          <xsd:enumeration value="SWEPCO - TEXAS"/>
          <xsd:enumeration value="SWEPCO - Peine"/>
          <xsd:enumeration value="ET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40fb8-5a34-41c1-9307-1b790ff29a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b4476ce-ac5c-42b1-bccc-28ba47756ae8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b640fb8-5a34-41c1-9307-1b790ff29a8b">
      <Terms xmlns="http://schemas.microsoft.com/office/infopath/2007/PartnerControls"/>
    </lcf76f155ced4ddcb4097134ff3c332f>
    <_Flow_SignoffStatus xmlns="5b640fb8-5a34-41c1-9307-1b790ff29a8b" xsi:nil="true"/>
    <_ip_UnifiedCompliancePolicyProperties xmlns="http://schemas.microsoft.com/sharepoint/v3" xsi:nil="true"/>
    <TaxCatchAll xmlns="51831b8d-857f-44dd-949b-652450d1a5df" xsi:nil="true"/>
    <Operating_x0020_Company xmlns="a1040523-5304-4b09-b6d4-64a124c994e2">AEP Ohio</Operating_x0020_Company>
  </documentManagement>
</p:properties>
</file>

<file path=customXml/item4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+PGVsZW1lbnQgdWlkPSJjNWY4ZWIxMi01YjI3LTQzOWQtYWFhNi0zNDAyYWY2MjZmYTM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zMTg2MzY5PC9Vc2VyTmFtZT48RGF0ZVRpbWU+Mi8yLzIwMjQgMzoyODo1NSBQTTwvRGF0ZVRpbWU+PExhYmVsU3RyaW5nPkFFUCBQdWJsaWM8L0xhYmVsU3RyaW5nPjwvaXRlbT48L2xhYmVsSGlzdG9yeT4=</Value>
</WrappedLabelHistory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c5f8eb12-5b27-439d-aaa6-3402af626fa3" value=""/>
  <element uid="c64218ab-b8d1-40b6-a478-cb8be1e10ecc" value=""/>
</sisl>
</file>

<file path=customXml/itemProps1.xml><?xml version="1.0" encoding="utf-8"?>
<ds:datastoreItem xmlns:ds="http://schemas.openxmlformats.org/officeDocument/2006/customXml" ds:itemID="{93CCEB3D-177F-4894-955C-591633576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040523-5304-4b09-b6d4-64a124c994e2"/>
    <ds:schemaRef ds:uri="5b640fb8-5a34-41c1-9307-1b790ff29a8b"/>
    <ds:schemaRef ds:uri="51831b8d-857f-44dd-949b-652450d1a5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C850E5-91CF-48A5-9426-23AD88F76A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A0ADB1-6ECD-4A5C-99C6-0A37F26CD98A}">
  <ds:schemaRefs>
    <ds:schemaRef ds:uri="http://schemas.microsoft.com/sharepoint/v3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a1040523-5304-4b09-b6d4-64a124c994e2"/>
    <ds:schemaRef ds:uri="http://www.w3.org/XML/1998/namespace"/>
    <ds:schemaRef ds:uri="http://schemas.microsoft.com/office/infopath/2007/PartnerControls"/>
    <ds:schemaRef ds:uri="5b640fb8-5a34-41c1-9307-1b790ff29a8b"/>
    <ds:schemaRef ds:uri="http://schemas.openxmlformats.org/package/2006/metadata/core-properties"/>
    <ds:schemaRef ds:uri="51831b8d-857f-44dd-949b-652450d1a5df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1DED0492-7C92-4995-BC83-5847FE4FED66}">
  <ds:schemaRefs>
    <ds:schemaRef ds:uri="http://www.w3.org/2001/XMLSchema"/>
    <ds:schemaRef ds:uri="http://www.boldonjames.com/2016/02/Classifier/internal/wrappedLabelHistory"/>
  </ds:schemaRefs>
</ds:datastoreItem>
</file>

<file path=customXml/itemProps5.xml><?xml version="1.0" encoding="utf-8"?>
<ds:datastoreItem xmlns:ds="http://schemas.openxmlformats.org/officeDocument/2006/customXml" ds:itemID="{1FFC3DAC-2EC8-434C-B190-843E9D2E7FF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V-K-5 2019A</vt:lpstr>
      <vt:lpstr>V-K-5 2019B</vt:lpstr>
      <vt:lpstr>V-K-5 2020A</vt:lpstr>
      <vt:lpstr>V-K-5 2020B</vt:lpstr>
      <vt:lpstr>V-K-5 2021A</vt:lpstr>
      <vt:lpstr>V-K-5 2021B</vt:lpstr>
      <vt:lpstr>V-K-5 2022A</vt:lpstr>
      <vt:lpstr>V-K-5 2022B</vt:lpstr>
      <vt:lpstr>V-K-5 2023A</vt:lpstr>
      <vt:lpstr>V-K-5 2023B</vt:lpstr>
      <vt:lpstr>'V-K-5 2019A'!Print_Area</vt:lpstr>
      <vt:lpstr>'V-K-5 2019A'!Print_Titles</vt:lpstr>
      <vt:lpstr>'V-K-5 2019B'!Print_Titles</vt:lpstr>
      <vt:lpstr>'V-K-5 2020A'!Print_Titles</vt:lpstr>
      <vt:lpstr>'V-K-5 2020B'!Print_Titles</vt:lpstr>
      <vt:lpstr>'V-K-5 2021A'!Print_Titles</vt:lpstr>
      <vt:lpstr>'V-K-5 2021B'!Print_Titles</vt:lpstr>
      <vt:lpstr>'V-K-5 2022A'!Print_Titles</vt:lpstr>
      <vt:lpstr>'V-K-5 2022B'!Print_Titles</vt:lpstr>
      <vt:lpstr>'V-K-5 2023A'!Print_Titles</vt:lpstr>
      <vt:lpstr>'V-K-5 2023B'!Print_Titles</vt:lpstr>
    </vt:vector>
  </TitlesOfParts>
  <Company>IT-CPS-6/6/2-(Help#=8-835-3050) Full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American Electric Power®</dc:creator>
  <cp:keywords>AEP Public</cp:keywords>
  <cp:lastModifiedBy>s254353</cp:lastModifiedBy>
  <cp:lastPrinted>2024-02-13T19:45:06Z</cp:lastPrinted>
  <dcterms:created xsi:type="dcterms:W3CDTF">2006-10-20T20:55:51Z</dcterms:created>
  <dcterms:modified xsi:type="dcterms:W3CDTF">2024-02-25T20:01:05Z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741f2d0e-c266-4ec0-8dec-6624d9982c48</vt:lpwstr>
  </property>
  <property fmtid="{D5CDD505-2E9C-101B-9397-08002B2CF9AE}" pid="3" name="bjSaver">
    <vt:lpwstr>i5lfAags2z4Y8Fsh08PLxCGFvRlu448e</vt:lpwstr>
  </property>
  <property fmtid="{D5CDD505-2E9C-101B-9397-08002B2CF9AE}" pid="4" name="bjDocumentSecurityLabel">
    <vt:lpwstr>AEP Public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uid="c5f8eb12-5b27-439d-aaa6-3402af626fa3" value="" /&gt;&lt;element uid="c64218ab-b8d1-40b6-a478-cb8be1e10ecc" value="" /&gt;&lt;/sisl&gt;</vt:lpwstr>
  </property>
  <property fmtid="{D5CDD505-2E9C-101B-9397-08002B2CF9AE}" pid="8" name="MSIP_Label_5c34e43d-0b77-4b2c-b224-1b46981ccfdb_SiteId">
    <vt:lpwstr>15f3c881-6b03-4ff6-8559-77bf5177818f</vt:lpwstr>
  </property>
  <property fmtid="{D5CDD505-2E9C-101B-9397-08002B2CF9AE}" pid="9" name="MSIP_Label_5c34e43d-0b77-4b2c-b224-1b46981ccfdb_Name">
    <vt:lpwstr>AEP Public</vt:lpwstr>
  </property>
  <property fmtid="{D5CDD505-2E9C-101B-9397-08002B2CF9AE}" pid="10" name="MSIP_Label_5c34e43d-0b77-4b2c-b224-1b46981ccfdb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{1DED0492-7C92-4995-BC83-5847FE4FED66}</vt:lpwstr>
  </property>
  <property fmtid="{D5CDD505-2E9C-101B-9397-08002B2CF9AE}" pid="13" name="ContentTypeId">
    <vt:lpwstr>0x01010001136CE24ED5F449BD16740FFC7FAF6F</vt:lpwstr>
  </property>
  <property fmtid="{D5CDD505-2E9C-101B-9397-08002B2CF9AE}" pid="14" name="MediaServiceImageTags">
    <vt:lpwstr/>
  </property>
</Properties>
</file>